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210" windowWidth="15300" windowHeight="10725"/>
  </bookViews>
  <sheets>
    <sheet name="Новый_1" sheetId="2" r:id="rId1"/>
  </sheets>
  <definedNames>
    <definedName name="_xlnm._FilterDatabase" localSheetId="0" hidden="1">Новый_1!$A$9:$J$1506</definedName>
    <definedName name="_xlnm.Print_Titles" localSheetId="0">Новый_1!$9:$9</definedName>
  </definedNames>
  <calcPr calcId="145621"/>
</workbook>
</file>

<file path=xl/calcChain.xml><?xml version="1.0" encoding="utf-8"?>
<calcChain xmlns="http://schemas.openxmlformats.org/spreadsheetml/2006/main">
  <c r="I95" i="2" l="1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8" i="2"/>
  <c r="I169" i="2"/>
  <c r="I170" i="2"/>
  <c r="I171" i="2"/>
  <c r="I172" i="2"/>
  <c r="I173" i="2"/>
  <c r="I174" i="2"/>
  <c r="I175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3" i="2"/>
  <c r="I234" i="2"/>
  <c r="I235" i="2"/>
  <c r="I236" i="2"/>
  <c r="I237" i="2"/>
  <c r="I238" i="2"/>
  <c r="I239" i="2"/>
  <c r="I240" i="2"/>
  <c r="I241" i="2"/>
  <c r="I242" i="2"/>
  <c r="I243" i="2"/>
  <c r="I244" i="2"/>
  <c r="I245" i="2"/>
  <c r="I246" i="2"/>
  <c r="I247" i="2"/>
  <c r="I248" i="2"/>
  <c r="I249" i="2"/>
  <c r="I250" i="2"/>
  <c r="I251" i="2"/>
  <c r="I252" i="2"/>
  <c r="I253" i="2"/>
  <c r="I254" i="2"/>
  <c r="I255" i="2"/>
  <c r="I256" i="2"/>
  <c r="I257" i="2"/>
  <c r="I258" i="2"/>
  <c r="I259" i="2"/>
  <c r="I260" i="2"/>
  <c r="I261" i="2"/>
  <c r="I262" i="2"/>
  <c r="I263" i="2"/>
  <c r="I264" i="2"/>
  <c r="I265" i="2"/>
  <c r="I266" i="2"/>
  <c r="I267" i="2"/>
  <c r="I268" i="2"/>
  <c r="I269" i="2"/>
  <c r="I270" i="2"/>
  <c r="I271" i="2"/>
  <c r="I272" i="2"/>
  <c r="I273" i="2"/>
  <c r="I274" i="2"/>
  <c r="I275" i="2"/>
  <c r="I276" i="2"/>
  <c r="I277" i="2"/>
  <c r="I278" i="2"/>
  <c r="I279" i="2"/>
  <c r="I280" i="2"/>
  <c r="I281" i="2"/>
  <c r="I282" i="2"/>
  <c r="I283" i="2"/>
  <c r="I284" i="2"/>
  <c r="I285" i="2"/>
  <c r="I286" i="2"/>
  <c r="I287" i="2"/>
  <c r="I288" i="2"/>
  <c r="I289" i="2"/>
  <c r="I290" i="2"/>
  <c r="I291" i="2"/>
  <c r="I292" i="2"/>
  <c r="I293" i="2"/>
  <c r="I294" i="2"/>
  <c r="I295" i="2"/>
  <c r="I296" i="2"/>
  <c r="I297" i="2"/>
  <c r="I298" i="2"/>
  <c r="I299" i="2"/>
  <c r="I300" i="2"/>
  <c r="I301" i="2"/>
  <c r="I302" i="2"/>
  <c r="I303" i="2"/>
  <c r="I304" i="2"/>
  <c r="I305" i="2"/>
  <c r="I306" i="2"/>
  <c r="I307" i="2"/>
  <c r="I308" i="2"/>
  <c r="I309" i="2"/>
  <c r="I310" i="2"/>
  <c r="I311" i="2"/>
  <c r="I312" i="2"/>
  <c r="I313" i="2"/>
  <c r="I314" i="2"/>
  <c r="I315" i="2"/>
  <c r="I316" i="2"/>
  <c r="I317" i="2"/>
  <c r="I318" i="2"/>
  <c r="I319" i="2"/>
  <c r="I320" i="2"/>
  <c r="I321" i="2"/>
  <c r="I322" i="2"/>
  <c r="I323" i="2"/>
  <c r="I324" i="2"/>
  <c r="I325" i="2"/>
  <c r="I326" i="2"/>
  <c r="I327" i="2"/>
  <c r="I328" i="2"/>
  <c r="I329" i="2"/>
  <c r="I330" i="2"/>
  <c r="I331" i="2"/>
  <c r="I332" i="2"/>
  <c r="I333" i="2"/>
  <c r="I334" i="2"/>
  <c r="I335" i="2"/>
  <c r="I336" i="2"/>
  <c r="I337" i="2"/>
  <c r="I338" i="2"/>
  <c r="I339" i="2"/>
  <c r="I340" i="2"/>
  <c r="I341" i="2"/>
  <c r="I342" i="2"/>
  <c r="I343" i="2"/>
  <c r="I344" i="2"/>
  <c r="I345" i="2"/>
  <c r="I346" i="2"/>
  <c r="I347" i="2"/>
  <c r="I348" i="2"/>
  <c r="I349" i="2"/>
  <c r="I350" i="2"/>
  <c r="I351" i="2"/>
  <c r="I352" i="2"/>
  <c r="I353" i="2"/>
  <c r="I354" i="2"/>
  <c r="I355" i="2"/>
  <c r="I356" i="2"/>
  <c r="I357" i="2"/>
  <c r="I358" i="2"/>
  <c r="I359" i="2"/>
  <c r="I360" i="2"/>
  <c r="I361" i="2"/>
  <c r="I362" i="2"/>
  <c r="I363" i="2"/>
  <c r="I364" i="2"/>
  <c r="I365" i="2"/>
  <c r="I366" i="2"/>
  <c r="I367" i="2"/>
  <c r="I368" i="2"/>
  <c r="I369" i="2"/>
  <c r="I370" i="2"/>
  <c r="I371" i="2"/>
  <c r="I372" i="2"/>
  <c r="I373" i="2"/>
  <c r="I374" i="2"/>
  <c r="I375" i="2"/>
  <c r="I376" i="2"/>
  <c r="I377" i="2"/>
  <c r="I378" i="2"/>
  <c r="I379" i="2"/>
  <c r="I380" i="2"/>
  <c r="I381" i="2"/>
  <c r="I382" i="2"/>
  <c r="I383" i="2"/>
  <c r="I384" i="2"/>
  <c r="I385" i="2"/>
  <c r="I386" i="2"/>
  <c r="I387" i="2"/>
  <c r="I388" i="2"/>
  <c r="I389" i="2"/>
  <c r="I390" i="2"/>
  <c r="I391" i="2"/>
  <c r="I392" i="2"/>
  <c r="I393" i="2"/>
  <c r="I394" i="2"/>
  <c r="I395" i="2"/>
  <c r="I396" i="2"/>
  <c r="I397" i="2"/>
  <c r="I398" i="2"/>
  <c r="I399" i="2"/>
  <c r="I400" i="2"/>
  <c r="I401" i="2"/>
  <c r="I402" i="2"/>
  <c r="I403" i="2"/>
  <c r="I404" i="2"/>
  <c r="I405" i="2"/>
  <c r="I406" i="2"/>
  <c r="I407" i="2"/>
  <c r="I408" i="2"/>
  <c r="I409" i="2"/>
  <c r="I410" i="2"/>
  <c r="I411" i="2"/>
  <c r="I412" i="2"/>
  <c r="I413" i="2"/>
  <c r="I414" i="2"/>
  <c r="I415" i="2"/>
  <c r="I416" i="2"/>
  <c r="I417" i="2"/>
  <c r="I418" i="2"/>
  <c r="I419" i="2"/>
  <c r="I420" i="2"/>
  <c r="I421" i="2"/>
  <c r="I422" i="2"/>
  <c r="I423" i="2"/>
  <c r="I424" i="2"/>
  <c r="I425" i="2"/>
  <c r="I426" i="2"/>
  <c r="I427" i="2"/>
  <c r="I428" i="2"/>
  <c r="I429" i="2"/>
  <c r="I430" i="2"/>
  <c r="I431" i="2"/>
  <c r="I432" i="2"/>
  <c r="I433" i="2"/>
  <c r="I434" i="2"/>
  <c r="I435" i="2"/>
  <c r="I436" i="2"/>
  <c r="I437" i="2"/>
  <c r="I438" i="2"/>
  <c r="I439" i="2"/>
  <c r="I440" i="2"/>
  <c r="I441" i="2"/>
  <c r="I442" i="2"/>
  <c r="I443" i="2"/>
  <c r="I444" i="2"/>
  <c r="I445" i="2"/>
  <c r="I446" i="2"/>
  <c r="I447" i="2"/>
  <c r="I448" i="2"/>
  <c r="I449" i="2"/>
  <c r="I450" i="2"/>
  <c r="I451" i="2"/>
  <c r="I452" i="2"/>
  <c r="I453" i="2"/>
  <c r="I454" i="2"/>
  <c r="I455" i="2"/>
  <c r="I456" i="2"/>
  <c r="I457" i="2"/>
  <c r="I458" i="2"/>
  <c r="I459" i="2"/>
  <c r="I460" i="2"/>
  <c r="I461" i="2"/>
  <c r="I462" i="2"/>
  <c r="I463" i="2"/>
  <c r="I464" i="2"/>
  <c r="I465" i="2"/>
  <c r="I466" i="2"/>
  <c r="I467" i="2"/>
  <c r="I468" i="2"/>
  <c r="I469" i="2"/>
  <c r="I470" i="2"/>
  <c r="I471" i="2"/>
  <c r="I472" i="2"/>
  <c r="I473" i="2"/>
  <c r="I474" i="2"/>
  <c r="I475" i="2"/>
  <c r="I476" i="2"/>
  <c r="I477" i="2"/>
  <c r="I478" i="2"/>
  <c r="I479" i="2"/>
  <c r="I480" i="2"/>
  <c r="I481" i="2"/>
  <c r="I482" i="2"/>
  <c r="I483" i="2"/>
  <c r="I484" i="2"/>
  <c r="I485" i="2"/>
  <c r="I486" i="2"/>
  <c r="I487" i="2"/>
  <c r="I488" i="2"/>
  <c r="I489" i="2"/>
  <c r="I490" i="2"/>
  <c r="I491" i="2"/>
  <c r="I492" i="2"/>
  <c r="I493" i="2"/>
  <c r="I495" i="2"/>
  <c r="I496" i="2"/>
  <c r="I497" i="2"/>
  <c r="I498" i="2"/>
  <c r="I499" i="2"/>
  <c r="I500" i="2"/>
  <c r="I501" i="2"/>
  <c r="I502" i="2"/>
  <c r="I503" i="2"/>
  <c r="I504" i="2"/>
  <c r="I505" i="2"/>
  <c r="I506" i="2"/>
  <c r="I507" i="2"/>
  <c r="I508" i="2"/>
  <c r="I509" i="2"/>
  <c r="I510" i="2"/>
  <c r="I511" i="2"/>
  <c r="I512" i="2"/>
  <c r="I513" i="2"/>
  <c r="I514" i="2"/>
  <c r="I515" i="2"/>
  <c r="I516" i="2"/>
  <c r="I517" i="2"/>
  <c r="I518" i="2"/>
  <c r="I519" i="2"/>
  <c r="I520" i="2"/>
  <c r="I521" i="2"/>
  <c r="I522" i="2"/>
  <c r="I523" i="2"/>
  <c r="I524" i="2"/>
  <c r="I525" i="2"/>
  <c r="I526" i="2"/>
  <c r="I527" i="2"/>
  <c r="I528" i="2"/>
  <c r="I529" i="2"/>
  <c r="I530" i="2"/>
  <c r="I531" i="2"/>
  <c r="I532" i="2"/>
  <c r="I533" i="2"/>
  <c r="I534" i="2"/>
  <c r="I535" i="2"/>
  <c r="I536" i="2"/>
  <c r="I537" i="2"/>
  <c r="I538" i="2"/>
  <c r="I539" i="2"/>
  <c r="I540" i="2"/>
  <c r="I541" i="2"/>
  <c r="I542" i="2"/>
  <c r="I543" i="2"/>
  <c r="I544" i="2"/>
  <c r="I545" i="2"/>
  <c r="I546" i="2"/>
  <c r="I547" i="2"/>
  <c r="I548" i="2"/>
  <c r="I549" i="2"/>
  <c r="I550" i="2"/>
  <c r="I551" i="2"/>
  <c r="I552" i="2"/>
  <c r="I553" i="2"/>
  <c r="I554" i="2"/>
  <c r="I555" i="2"/>
  <c r="I556" i="2"/>
  <c r="I557" i="2"/>
  <c r="I558" i="2"/>
  <c r="I559" i="2"/>
  <c r="I560" i="2"/>
  <c r="I561" i="2"/>
  <c r="I562" i="2"/>
  <c r="I563" i="2"/>
  <c r="I564" i="2"/>
  <c r="I565" i="2"/>
  <c r="I566" i="2"/>
  <c r="I567" i="2"/>
  <c r="I568" i="2"/>
  <c r="I569" i="2"/>
  <c r="I570" i="2"/>
  <c r="I571" i="2"/>
  <c r="I572" i="2"/>
  <c r="I573" i="2"/>
  <c r="I574" i="2"/>
  <c r="I575" i="2"/>
  <c r="I576" i="2"/>
  <c r="I577" i="2"/>
  <c r="I578" i="2"/>
  <c r="I579" i="2"/>
  <c r="I580" i="2"/>
  <c r="I581" i="2"/>
  <c r="I582" i="2"/>
  <c r="I583" i="2"/>
  <c r="I584" i="2"/>
  <c r="I585" i="2"/>
  <c r="I586" i="2"/>
  <c r="I587" i="2"/>
  <c r="I588" i="2"/>
  <c r="I589" i="2"/>
  <c r="I590" i="2"/>
  <c r="I591" i="2"/>
  <c r="I592" i="2"/>
  <c r="I593" i="2"/>
  <c r="I594" i="2"/>
  <c r="I595" i="2"/>
  <c r="I596" i="2"/>
  <c r="I597" i="2"/>
  <c r="I598" i="2"/>
  <c r="I599" i="2"/>
  <c r="I600" i="2"/>
  <c r="I601" i="2"/>
  <c r="I602" i="2"/>
  <c r="I603" i="2"/>
  <c r="I604" i="2"/>
  <c r="I605" i="2"/>
  <c r="I606" i="2"/>
  <c r="I607" i="2"/>
  <c r="I608" i="2"/>
  <c r="I609" i="2"/>
  <c r="I610" i="2"/>
  <c r="I611" i="2"/>
  <c r="I612" i="2"/>
  <c r="I613" i="2"/>
  <c r="I614" i="2"/>
  <c r="I615" i="2"/>
  <c r="I616" i="2"/>
  <c r="I617" i="2"/>
  <c r="I618" i="2"/>
  <c r="I619" i="2"/>
  <c r="I620" i="2"/>
  <c r="I621" i="2"/>
  <c r="I625" i="2"/>
  <c r="I626" i="2"/>
  <c r="I627" i="2"/>
  <c r="I628" i="2"/>
  <c r="I629" i="2"/>
  <c r="I630" i="2"/>
  <c r="I631" i="2"/>
  <c r="I632" i="2"/>
  <c r="I633" i="2"/>
  <c r="I634" i="2"/>
  <c r="I635" i="2"/>
  <c r="I636" i="2"/>
  <c r="I637" i="2"/>
  <c r="I638" i="2"/>
  <c r="I639" i="2"/>
  <c r="I640" i="2"/>
  <c r="I641" i="2"/>
  <c r="I642" i="2"/>
  <c r="I643" i="2"/>
  <c r="I644" i="2"/>
  <c r="I645" i="2"/>
  <c r="I646" i="2"/>
  <c r="I647" i="2"/>
  <c r="I648" i="2"/>
  <c r="I649" i="2"/>
  <c r="I650" i="2"/>
  <c r="I651" i="2"/>
  <c r="I652" i="2"/>
  <c r="I653" i="2"/>
  <c r="I654" i="2"/>
  <c r="I655" i="2"/>
  <c r="I656" i="2"/>
  <c r="I657" i="2"/>
  <c r="I658" i="2"/>
  <c r="I659" i="2"/>
  <c r="I660" i="2"/>
  <c r="I661" i="2"/>
  <c r="I662" i="2"/>
  <c r="I663" i="2"/>
  <c r="I664" i="2"/>
  <c r="I668" i="2"/>
  <c r="I669" i="2"/>
  <c r="I670" i="2"/>
  <c r="I671" i="2"/>
  <c r="I672" i="2"/>
  <c r="I673" i="2"/>
  <c r="I674" i="2"/>
  <c r="I675" i="2"/>
  <c r="I676" i="2"/>
  <c r="I677" i="2"/>
  <c r="I678" i="2"/>
  <c r="I679" i="2"/>
  <c r="I680" i="2"/>
  <c r="I681" i="2"/>
  <c r="I682" i="2"/>
  <c r="I683" i="2"/>
  <c r="I684" i="2"/>
  <c r="I685" i="2"/>
  <c r="I686" i="2"/>
  <c r="I687" i="2"/>
  <c r="I688" i="2"/>
  <c r="I689" i="2"/>
  <c r="I690" i="2"/>
  <c r="I691" i="2"/>
  <c r="I692" i="2"/>
  <c r="I693" i="2"/>
  <c r="I694" i="2"/>
  <c r="I695" i="2"/>
  <c r="I696" i="2"/>
  <c r="I697" i="2"/>
  <c r="I698" i="2"/>
  <c r="I699" i="2"/>
  <c r="I700" i="2"/>
  <c r="I701" i="2"/>
  <c r="I702" i="2"/>
  <c r="I703" i="2"/>
  <c r="I704" i="2"/>
  <c r="I705" i="2"/>
  <c r="I709" i="2"/>
  <c r="I710" i="2"/>
  <c r="I711" i="2"/>
  <c r="I712" i="2"/>
  <c r="I713" i="2"/>
  <c r="I714" i="2"/>
  <c r="I715" i="2"/>
  <c r="I716" i="2"/>
  <c r="I717" i="2"/>
  <c r="I718" i="2"/>
  <c r="I719" i="2"/>
  <c r="I720" i="2"/>
  <c r="I721" i="2"/>
  <c r="I722" i="2"/>
  <c r="I723" i="2"/>
  <c r="I724" i="2"/>
  <c r="I725" i="2"/>
  <c r="I726" i="2"/>
  <c r="I727" i="2"/>
  <c r="I728" i="2"/>
  <c r="I729" i="2"/>
  <c r="I730" i="2"/>
  <c r="I731" i="2"/>
  <c r="I732" i="2"/>
  <c r="I733" i="2"/>
  <c r="I734" i="2"/>
  <c r="I735" i="2"/>
  <c r="I736" i="2"/>
  <c r="I737" i="2"/>
  <c r="I738" i="2"/>
  <c r="I739" i="2"/>
  <c r="I740" i="2"/>
  <c r="I741" i="2"/>
  <c r="I742" i="2"/>
  <c r="I743" i="2"/>
  <c r="I744" i="2"/>
  <c r="I745" i="2"/>
  <c r="I746" i="2"/>
  <c r="I747" i="2"/>
  <c r="I748" i="2"/>
  <c r="I749" i="2"/>
  <c r="I750" i="2"/>
  <c r="I751" i="2"/>
  <c r="I752" i="2"/>
  <c r="I753" i="2"/>
  <c r="I754" i="2"/>
  <c r="I755" i="2"/>
  <c r="I756" i="2"/>
  <c r="I757" i="2"/>
  <c r="I758" i="2"/>
  <c r="I759" i="2"/>
  <c r="I760" i="2"/>
  <c r="I761" i="2"/>
  <c r="I762" i="2"/>
  <c r="I763" i="2"/>
  <c r="I764" i="2"/>
  <c r="I765" i="2"/>
  <c r="I766" i="2"/>
  <c r="I767" i="2"/>
  <c r="I768" i="2"/>
  <c r="I769" i="2"/>
  <c r="I770" i="2"/>
  <c r="I771" i="2"/>
  <c r="I772" i="2"/>
  <c r="I773" i="2"/>
  <c r="I774" i="2"/>
  <c r="I775" i="2"/>
  <c r="I776" i="2"/>
  <c r="I777" i="2"/>
  <c r="I778" i="2"/>
  <c r="I779" i="2"/>
  <c r="I780" i="2"/>
  <c r="I781" i="2"/>
  <c r="I782" i="2"/>
  <c r="I783" i="2"/>
  <c r="I784" i="2"/>
  <c r="I785" i="2"/>
  <c r="I786" i="2"/>
  <c r="I787" i="2"/>
  <c r="I788" i="2"/>
  <c r="I789" i="2"/>
  <c r="I790" i="2"/>
  <c r="I791" i="2"/>
  <c r="I792" i="2"/>
  <c r="I793" i="2"/>
  <c r="I796" i="2"/>
  <c r="I797" i="2"/>
  <c r="I798" i="2"/>
  <c r="I799" i="2"/>
  <c r="I800" i="2"/>
  <c r="I801" i="2"/>
  <c r="I802" i="2"/>
  <c r="I803" i="2"/>
  <c r="I804" i="2"/>
  <c r="I805" i="2"/>
  <c r="I806" i="2"/>
  <c r="I807" i="2"/>
  <c r="I808" i="2"/>
  <c r="I809" i="2"/>
  <c r="I810" i="2"/>
  <c r="I811" i="2"/>
  <c r="I812" i="2"/>
  <c r="I813" i="2"/>
  <c r="I814" i="2"/>
  <c r="I815" i="2"/>
  <c r="I816" i="2"/>
  <c r="I817" i="2"/>
  <c r="I818" i="2"/>
  <c r="I819" i="2"/>
  <c r="I820" i="2"/>
  <c r="I821" i="2"/>
  <c r="I822" i="2"/>
  <c r="I823" i="2"/>
  <c r="I824" i="2"/>
  <c r="I825" i="2"/>
  <c r="I826" i="2"/>
  <c r="I827" i="2"/>
  <c r="I828" i="2"/>
  <c r="I829" i="2"/>
  <c r="I830" i="2"/>
  <c r="I831" i="2"/>
  <c r="I832" i="2"/>
  <c r="I833" i="2"/>
  <c r="I834" i="2"/>
  <c r="I835" i="2"/>
  <c r="I836" i="2"/>
  <c r="I837" i="2"/>
  <c r="I838" i="2"/>
  <c r="I839" i="2"/>
  <c r="I840" i="2"/>
  <c r="I841" i="2"/>
  <c r="I842" i="2"/>
  <c r="I843" i="2"/>
  <c r="I844" i="2"/>
  <c r="I845" i="2"/>
  <c r="I846" i="2"/>
  <c r="I847" i="2"/>
  <c r="I848" i="2"/>
  <c r="I849" i="2"/>
  <c r="I850" i="2"/>
  <c r="I851" i="2"/>
  <c r="I852" i="2"/>
  <c r="I853" i="2"/>
  <c r="I854" i="2"/>
  <c r="I855" i="2"/>
  <c r="I856" i="2"/>
  <c r="I857" i="2"/>
  <c r="I858" i="2"/>
  <c r="I859" i="2"/>
  <c r="I860" i="2"/>
  <c r="I861" i="2"/>
  <c r="I862" i="2"/>
  <c r="I863" i="2"/>
  <c r="I864" i="2"/>
  <c r="I865" i="2"/>
  <c r="I866" i="2"/>
  <c r="I867" i="2"/>
  <c r="I868" i="2"/>
  <c r="I869" i="2"/>
  <c r="I870" i="2"/>
  <c r="I871" i="2"/>
  <c r="I872" i="2"/>
  <c r="I873" i="2"/>
  <c r="I874" i="2"/>
  <c r="I877" i="2"/>
  <c r="I878" i="2"/>
  <c r="I879" i="2"/>
  <c r="I880" i="2"/>
  <c r="I881" i="2"/>
  <c r="I882" i="2"/>
  <c r="I883" i="2"/>
  <c r="I884" i="2"/>
  <c r="I885" i="2"/>
  <c r="I886" i="2"/>
  <c r="I887" i="2"/>
  <c r="I888" i="2"/>
  <c r="I889" i="2"/>
  <c r="I890" i="2"/>
  <c r="I891" i="2"/>
  <c r="I892" i="2"/>
  <c r="I893" i="2"/>
  <c r="I894" i="2"/>
  <c r="I895" i="2"/>
  <c r="I896" i="2"/>
  <c r="I897" i="2"/>
  <c r="I898" i="2"/>
  <c r="I899" i="2"/>
  <c r="I900" i="2"/>
  <c r="I901" i="2"/>
  <c r="I902" i="2"/>
  <c r="I903" i="2"/>
  <c r="I904" i="2"/>
  <c r="I905" i="2"/>
  <c r="I906" i="2"/>
  <c r="I907" i="2"/>
  <c r="I908" i="2"/>
  <c r="I909" i="2"/>
  <c r="I910" i="2"/>
  <c r="I911" i="2"/>
  <c r="I912" i="2"/>
  <c r="I913" i="2"/>
  <c r="I914" i="2"/>
  <c r="I915" i="2"/>
  <c r="I916" i="2"/>
  <c r="I917" i="2"/>
  <c r="I918" i="2"/>
  <c r="I919" i="2"/>
  <c r="I920" i="2"/>
  <c r="I921" i="2"/>
  <c r="I922" i="2"/>
  <c r="I923" i="2"/>
  <c r="I924" i="2"/>
  <c r="I925" i="2"/>
  <c r="I926" i="2"/>
  <c r="I927" i="2"/>
  <c r="I928" i="2"/>
  <c r="I929" i="2"/>
  <c r="I930" i="2"/>
  <c r="I931" i="2"/>
  <c r="I932" i="2"/>
  <c r="I933" i="2"/>
  <c r="I934" i="2"/>
  <c r="I935" i="2"/>
  <c r="I936" i="2"/>
  <c r="I937" i="2"/>
  <c r="I938" i="2"/>
  <c r="I939" i="2"/>
  <c r="I940" i="2"/>
  <c r="I941" i="2"/>
  <c r="I942" i="2"/>
  <c r="I943" i="2"/>
  <c r="I944" i="2"/>
  <c r="I945" i="2"/>
  <c r="I946" i="2"/>
  <c r="I947" i="2"/>
  <c r="I948" i="2"/>
  <c r="I949" i="2"/>
  <c r="I950" i="2"/>
  <c r="I951" i="2"/>
  <c r="I952" i="2"/>
  <c r="I953" i="2"/>
  <c r="I954" i="2"/>
  <c r="I955" i="2"/>
  <c r="I956" i="2"/>
  <c r="I957" i="2"/>
  <c r="I958" i="2"/>
  <c r="I959" i="2"/>
  <c r="I960" i="2"/>
  <c r="I961" i="2"/>
  <c r="I962" i="2"/>
  <c r="I963" i="2"/>
  <c r="I964" i="2"/>
  <c r="I965" i="2"/>
  <c r="I966" i="2"/>
  <c r="I967" i="2"/>
  <c r="I968" i="2"/>
  <c r="I969" i="2"/>
  <c r="I970" i="2"/>
  <c r="I971" i="2"/>
  <c r="I972" i="2"/>
  <c r="I973" i="2"/>
  <c r="I974" i="2"/>
  <c r="I975" i="2"/>
  <c r="I976" i="2"/>
  <c r="I977" i="2"/>
  <c r="I978" i="2"/>
  <c r="I979" i="2"/>
  <c r="I980" i="2"/>
  <c r="I981" i="2"/>
  <c r="I982" i="2"/>
  <c r="I983" i="2"/>
  <c r="I984" i="2"/>
  <c r="I985" i="2"/>
  <c r="I986" i="2"/>
  <c r="I987" i="2"/>
  <c r="I988" i="2"/>
  <c r="I989" i="2"/>
  <c r="I990" i="2"/>
  <c r="I991" i="2"/>
  <c r="I992" i="2"/>
  <c r="I993" i="2"/>
  <c r="I994" i="2"/>
  <c r="I995" i="2"/>
  <c r="I996" i="2"/>
  <c r="I997" i="2"/>
  <c r="I998" i="2"/>
  <c r="I999" i="2"/>
  <c r="I1000" i="2"/>
  <c r="I1001" i="2"/>
  <c r="I1002" i="2"/>
  <c r="I1003" i="2"/>
  <c r="I1004" i="2"/>
  <c r="I1005" i="2"/>
  <c r="I1006" i="2"/>
  <c r="I1007" i="2"/>
  <c r="I1008" i="2"/>
  <c r="I1009" i="2"/>
  <c r="I1010" i="2"/>
  <c r="I1011" i="2"/>
  <c r="I1012" i="2"/>
  <c r="I1013" i="2"/>
  <c r="I1014" i="2"/>
  <c r="I1015" i="2"/>
  <c r="I1016" i="2"/>
  <c r="I1017" i="2"/>
  <c r="I1018" i="2"/>
  <c r="I1019" i="2"/>
  <c r="I1020" i="2"/>
  <c r="I1021" i="2"/>
  <c r="I1022" i="2"/>
  <c r="I1023" i="2"/>
  <c r="I1024" i="2"/>
  <c r="I1025" i="2"/>
  <c r="I1026" i="2"/>
  <c r="I1027" i="2"/>
  <c r="I1028" i="2"/>
  <c r="I1029" i="2"/>
  <c r="I1030" i="2"/>
  <c r="I1031" i="2"/>
  <c r="I1032" i="2"/>
  <c r="I1033" i="2"/>
  <c r="I1034" i="2"/>
  <c r="I1035" i="2"/>
  <c r="I1036" i="2"/>
  <c r="I1037" i="2"/>
  <c r="I1038" i="2"/>
  <c r="I1039" i="2"/>
  <c r="I1040" i="2"/>
  <c r="I1041" i="2"/>
  <c r="I1042" i="2"/>
  <c r="I1046" i="2"/>
  <c r="I1047" i="2"/>
  <c r="I1048" i="2"/>
  <c r="I1049" i="2"/>
  <c r="I1050" i="2"/>
  <c r="I1051" i="2"/>
  <c r="I1052" i="2"/>
  <c r="I1054" i="2"/>
  <c r="I1055" i="2"/>
  <c r="I1056" i="2"/>
  <c r="I1057" i="2"/>
  <c r="I1058" i="2"/>
  <c r="I1059" i="2"/>
  <c r="I1060" i="2"/>
  <c r="I1061" i="2"/>
  <c r="I1062" i="2"/>
  <c r="I1063" i="2"/>
  <c r="I1064" i="2"/>
  <c r="I1065" i="2"/>
  <c r="I1066" i="2"/>
  <c r="I1067" i="2"/>
  <c r="I1068" i="2"/>
  <c r="I1069" i="2"/>
  <c r="I1070" i="2"/>
  <c r="I1071" i="2"/>
  <c r="I1072" i="2"/>
  <c r="I1073" i="2"/>
  <c r="I1074" i="2"/>
  <c r="I1075" i="2"/>
  <c r="I1076" i="2"/>
  <c r="I1077" i="2"/>
  <c r="I1078" i="2"/>
  <c r="I1079" i="2"/>
  <c r="I1080" i="2"/>
  <c r="I1081" i="2"/>
  <c r="I1082" i="2"/>
  <c r="I1083" i="2"/>
  <c r="I1084" i="2"/>
  <c r="I1085" i="2"/>
  <c r="I1086" i="2"/>
  <c r="I1087" i="2"/>
  <c r="I1088" i="2"/>
  <c r="I1089" i="2"/>
  <c r="I1090" i="2"/>
  <c r="I1092" i="2"/>
  <c r="I1093" i="2"/>
  <c r="I1094" i="2"/>
  <c r="I1095" i="2"/>
  <c r="I1096" i="2"/>
  <c r="I1097" i="2"/>
  <c r="I1098" i="2"/>
  <c r="I1099" i="2"/>
  <c r="I1100" i="2"/>
  <c r="I1101" i="2"/>
  <c r="I1102" i="2"/>
  <c r="I1103" i="2"/>
  <c r="I1104" i="2"/>
  <c r="I1105" i="2"/>
  <c r="I1106" i="2"/>
  <c r="I1107" i="2"/>
  <c r="I1108" i="2"/>
  <c r="I1109" i="2"/>
  <c r="I1110" i="2"/>
  <c r="I1111" i="2"/>
  <c r="I1112" i="2"/>
  <c r="I1113" i="2"/>
  <c r="I1114" i="2"/>
  <c r="I1115" i="2"/>
  <c r="I1116" i="2"/>
  <c r="I1117" i="2"/>
  <c r="I1118" i="2"/>
  <c r="I1119" i="2"/>
  <c r="I1120" i="2"/>
  <c r="I1122" i="2"/>
  <c r="I1123" i="2"/>
  <c r="I1124" i="2"/>
  <c r="I1125" i="2"/>
  <c r="I1126" i="2"/>
  <c r="I1127" i="2"/>
  <c r="I1128" i="2"/>
  <c r="I1129" i="2"/>
  <c r="I1130" i="2"/>
  <c r="I1131" i="2"/>
  <c r="I1132" i="2"/>
  <c r="I1133" i="2"/>
  <c r="I1134" i="2"/>
  <c r="I1135" i="2"/>
  <c r="I1136" i="2"/>
  <c r="I1138" i="2"/>
  <c r="I1139" i="2"/>
  <c r="I1140" i="2"/>
  <c r="I1141" i="2"/>
  <c r="I1142" i="2"/>
  <c r="I1144" i="2"/>
  <c r="I1145" i="2"/>
  <c r="I1147" i="2"/>
  <c r="I1148" i="2"/>
  <c r="I1149" i="2"/>
  <c r="I1150" i="2"/>
  <c r="I1151" i="2"/>
  <c r="I1152" i="2"/>
  <c r="I1153" i="2"/>
  <c r="I1154" i="2"/>
  <c r="I1155" i="2"/>
  <c r="I1156" i="2"/>
  <c r="I1157" i="2"/>
  <c r="I1158" i="2"/>
  <c r="I1159" i="2"/>
  <c r="I1160" i="2"/>
  <c r="I1161" i="2"/>
  <c r="I1162" i="2"/>
  <c r="I1163" i="2"/>
  <c r="I1164" i="2"/>
  <c r="I1165" i="2"/>
  <c r="I1166" i="2"/>
  <c r="I1167" i="2"/>
  <c r="I1168" i="2"/>
  <c r="I1169" i="2"/>
  <c r="I1170" i="2"/>
  <c r="I1171" i="2"/>
  <c r="I1172" i="2"/>
  <c r="I1173" i="2"/>
  <c r="I1174" i="2"/>
  <c r="I1175" i="2"/>
  <c r="I1176" i="2"/>
  <c r="I1177" i="2"/>
  <c r="I1178" i="2"/>
  <c r="I1179" i="2"/>
  <c r="I1180" i="2"/>
  <c r="I1181" i="2"/>
  <c r="I1182" i="2"/>
  <c r="I1183" i="2"/>
  <c r="I1184" i="2"/>
  <c r="I1185" i="2"/>
  <c r="I1186" i="2"/>
  <c r="I1187" i="2"/>
  <c r="I1188" i="2"/>
  <c r="I1189" i="2"/>
  <c r="I1190" i="2"/>
  <c r="I1191" i="2"/>
  <c r="I1192" i="2"/>
  <c r="I1193" i="2"/>
  <c r="I1194" i="2"/>
  <c r="I1195" i="2"/>
  <c r="I1196" i="2"/>
  <c r="I1197" i="2"/>
  <c r="I1198" i="2"/>
  <c r="I1199" i="2"/>
  <c r="I1200" i="2"/>
  <c r="I1201" i="2"/>
  <c r="I1202" i="2"/>
  <c r="I1203" i="2"/>
  <c r="I1204" i="2"/>
  <c r="I1205" i="2"/>
  <c r="I1206" i="2"/>
  <c r="I1207" i="2"/>
  <c r="I1208" i="2"/>
  <c r="I1209" i="2"/>
  <c r="I1210" i="2"/>
  <c r="I1211" i="2"/>
  <c r="I1212" i="2"/>
  <c r="I1213" i="2"/>
  <c r="I1214" i="2"/>
  <c r="I1215" i="2"/>
  <c r="I1216" i="2"/>
  <c r="I1217" i="2"/>
  <c r="I1218" i="2"/>
  <c r="I1219" i="2"/>
  <c r="I1220" i="2"/>
  <c r="I1221" i="2"/>
  <c r="I1222" i="2"/>
  <c r="I1223" i="2"/>
  <c r="I1224" i="2"/>
  <c r="I1225" i="2"/>
  <c r="I1226" i="2"/>
  <c r="I1227" i="2"/>
  <c r="I1228" i="2"/>
  <c r="I1229" i="2"/>
  <c r="I1230" i="2"/>
  <c r="I1231" i="2"/>
  <c r="I1232" i="2"/>
  <c r="I1233" i="2"/>
  <c r="I1234" i="2"/>
  <c r="I1235" i="2"/>
  <c r="I1236" i="2"/>
  <c r="I1237" i="2"/>
  <c r="I1238" i="2"/>
  <c r="I1239" i="2"/>
  <c r="I1240" i="2"/>
  <c r="I1241" i="2"/>
  <c r="I1242" i="2"/>
  <c r="I1243" i="2"/>
  <c r="I1244" i="2"/>
  <c r="I1245" i="2"/>
  <c r="I1246" i="2"/>
  <c r="I1247" i="2"/>
  <c r="I1248" i="2"/>
  <c r="I1249" i="2"/>
  <c r="I1250" i="2"/>
  <c r="I1251" i="2"/>
  <c r="I1252" i="2"/>
  <c r="I1253" i="2"/>
  <c r="I1254" i="2"/>
  <c r="I1255" i="2"/>
  <c r="I1256" i="2"/>
  <c r="I1257" i="2"/>
  <c r="I1258" i="2"/>
  <c r="I1259" i="2"/>
  <c r="I1260" i="2"/>
  <c r="I1261" i="2"/>
  <c r="I1262" i="2"/>
  <c r="I1263" i="2"/>
  <c r="I1264" i="2"/>
  <c r="I1265" i="2"/>
  <c r="I1266" i="2"/>
  <c r="I1267" i="2"/>
  <c r="I1268" i="2"/>
  <c r="I1269" i="2"/>
  <c r="I1270" i="2"/>
  <c r="I1271" i="2"/>
  <c r="I1272" i="2"/>
  <c r="I1273" i="2"/>
  <c r="I1274" i="2"/>
  <c r="I1275" i="2"/>
  <c r="I1276" i="2"/>
  <c r="I1277" i="2"/>
  <c r="I1278" i="2"/>
  <c r="I1279" i="2"/>
  <c r="I1280" i="2"/>
  <c r="I1281" i="2"/>
  <c r="I1282" i="2"/>
  <c r="I1283" i="2"/>
  <c r="I1284" i="2"/>
  <c r="I1285" i="2"/>
  <c r="I1286" i="2"/>
  <c r="I1287" i="2"/>
  <c r="I1288" i="2"/>
  <c r="I1289" i="2"/>
  <c r="I1290" i="2"/>
  <c r="I1291" i="2"/>
  <c r="I1292" i="2"/>
  <c r="I1293" i="2"/>
  <c r="I1294" i="2"/>
  <c r="I1295" i="2"/>
  <c r="I1296" i="2"/>
  <c r="I1297" i="2"/>
  <c r="I1298" i="2"/>
  <c r="I1299" i="2"/>
  <c r="I1300" i="2"/>
  <c r="I1301" i="2"/>
  <c r="I1302" i="2"/>
  <c r="I1303" i="2"/>
  <c r="I1304" i="2"/>
  <c r="I1305" i="2"/>
  <c r="I1306" i="2"/>
  <c r="I1307" i="2"/>
  <c r="I1308" i="2"/>
  <c r="I1309" i="2"/>
  <c r="I1310" i="2"/>
  <c r="I1311" i="2"/>
  <c r="I1312" i="2"/>
  <c r="I1313" i="2"/>
  <c r="I1314" i="2"/>
  <c r="I1315" i="2"/>
  <c r="I1316" i="2"/>
  <c r="I1317" i="2"/>
  <c r="I1318" i="2"/>
  <c r="I1319" i="2"/>
  <c r="I1320" i="2"/>
  <c r="I1321" i="2"/>
  <c r="I1322" i="2"/>
  <c r="I1323" i="2"/>
  <c r="I1324" i="2"/>
  <c r="I1325" i="2"/>
  <c r="I1326" i="2"/>
  <c r="I1327" i="2"/>
  <c r="I1328" i="2"/>
  <c r="I1329" i="2"/>
  <c r="I1330" i="2"/>
  <c r="I1331" i="2"/>
  <c r="I1332" i="2"/>
  <c r="I1333" i="2"/>
  <c r="I1334" i="2"/>
  <c r="I1335" i="2"/>
  <c r="I1336" i="2"/>
  <c r="I1337" i="2"/>
  <c r="I1338" i="2"/>
  <c r="I1339" i="2"/>
  <c r="I1340" i="2"/>
  <c r="I1341" i="2"/>
  <c r="I1342" i="2"/>
  <c r="I1343" i="2"/>
  <c r="I1344" i="2"/>
  <c r="I1345" i="2"/>
  <c r="I1346" i="2"/>
  <c r="I1347" i="2"/>
  <c r="I1348" i="2"/>
  <c r="I1349" i="2"/>
  <c r="I1350" i="2"/>
  <c r="I1351" i="2"/>
  <c r="I1352" i="2"/>
  <c r="I1353" i="2"/>
  <c r="I1354" i="2"/>
  <c r="I1355" i="2"/>
  <c r="I1356" i="2"/>
  <c r="I1359" i="2"/>
  <c r="I1360" i="2"/>
  <c r="I1363" i="2"/>
  <c r="I1364" i="2"/>
  <c r="I1365" i="2"/>
  <c r="I1366" i="2"/>
  <c r="I1367" i="2"/>
  <c r="I1368" i="2"/>
  <c r="I1369" i="2"/>
  <c r="I1370" i="2"/>
  <c r="I1371" i="2"/>
  <c r="I1372" i="2"/>
  <c r="I1373" i="2"/>
  <c r="I1374" i="2"/>
  <c r="I1375" i="2"/>
  <c r="I1376" i="2"/>
  <c r="I1377" i="2"/>
  <c r="I1378" i="2"/>
  <c r="I1379" i="2"/>
  <c r="I1380" i="2"/>
  <c r="I1381" i="2"/>
  <c r="I1382" i="2"/>
  <c r="I1383" i="2"/>
  <c r="I1384" i="2"/>
  <c r="I1385" i="2"/>
  <c r="I1386" i="2"/>
  <c r="I1387" i="2"/>
  <c r="I1388" i="2"/>
  <c r="I1389" i="2"/>
  <c r="I1390" i="2"/>
  <c r="I1391" i="2"/>
  <c r="I1392" i="2"/>
  <c r="I1395" i="2"/>
  <c r="I1396" i="2"/>
  <c r="I1397" i="2"/>
  <c r="I1398" i="2"/>
  <c r="I1399" i="2"/>
  <c r="I1400" i="2"/>
  <c r="I1401" i="2"/>
  <c r="I1402" i="2"/>
  <c r="I1403" i="2"/>
  <c r="I1404" i="2"/>
  <c r="I1405" i="2"/>
  <c r="I1406" i="2"/>
  <c r="I1407" i="2"/>
  <c r="I1408" i="2"/>
  <c r="I1409" i="2"/>
  <c r="I1410" i="2"/>
  <c r="I1411" i="2"/>
  <c r="I1412" i="2"/>
  <c r="I1413" i="2"/>
  <c r="I1414" i="2"/>
  <c r="I1415" i="2"/>
  <c r="I1416" i="2"/>
  <c r="I1417" i="2"/>
  <c r="I1418" i="2"/>
  <c r="I1419" i="2"/>
  <c r="I1420" i="2"/>
  <c r="I1421" i="2"/>
  <c r="I1422" i="2"/>
  <c r="I1423" i="2"/>
  <c r="I1424" i="2"/>
  <c r="I1425" i="2"/>
  <c r="I1426" i="2"/>
  <c r="I1427" i="2"/>
  <c r="I1428" i="2"/>
  <c r="I1429" i="2"/>
  <c r="I1430" i="2"/>
  <c r="I1431" i="2"/>
  <c r="I1432" i="2"/>
  <c r="I1433" i="2"/>
  <c r="I1434" i="2"/>
  <c r="I1435" i="2"/>
  <c r="I1436" i="2"/>
  <c r="I1437" i="2"/>
  <c r="I1438" i="2"/>
  <c r="I1439" i="2"/>
  <c r="I1440" i="2"/>
  <c r="I1441" i="2"/>
  <c r="I1442" i="2"/>
  <c r="I1443" i="2"/>
  <c r="I1444" i="2"/>
  <c r="I1445" i="2"/>
  <c r="I1446" i="2"/>
  <c r="I1447" i="2"/>
  <c r="I1448" i="2"/>
  <c r="I1449" i="2"/>
  <c r="I1450" i="2"/>
  <c r="I1451" i="2"/>
  <c r="I1452" i="2"/>
  <c r="I1453" i="2"/>
  <c r="I1454" i="2"/>
  <c r="I1455" i="2"/>
  <c r="I1456" i="2"/>
  <c r="I1457" i="2"/>
  <c r="I1458" i="2"/>
  <c r="I1459" i="2"/>
  <c r="I1460" i="2"/>
  <c r="I1461" i="2"/>
  <c r="I1462" i="2"/>
  <c r="I1463" i="2"/>
  <c r="I1464" i="2"/>
  <c r="I1465" i="2"/>
  <c r="I1466" i="2"/>
  <c r="I1467" i="2"/>
  <c r="I1468" i="2"/>
  <c r="I1469" i="2"/>
  <c r="I1470" i="2"/>
  <c r="I1471" i="2"/>
  <c r="I1472" i="2"/>
  <c r="I1473" i="2"/>
  <c r="I1474" i="2"/>
  <c r="I1475" i="2"/>
  <c r="I1476" i="2"/>
  <c r="I1477" i="2"/>
  <c r="I1478" i="2"/>
  <c r="I1479" i="2"/>
  <c r="I1480" i="2"/>
  <c r="I1481" i="2"/>
  <c r="I1482" i="2"/>
  <c r="I1505" i="2"/>
  <c r="I1504" i="2"/>
  <c r="I1503" i="2"/>
  <c r="I1502" i="2"/>
  <c r="I1501" i="2"/>
  <c r="I1500" i="2"/>
  <c r="I1499" i="2"/>
  <c r="I1498" i="2"/>
  <c r="I1497" i="2"/>
  <c r="I1496" i="2"/>
  <c r="I1495" i="2"/>
  <c r="I1494" i="2"/>
  <c r="I1493" i="2"/>
  <c r="I1492" i="2"/>
  <c r="I1491" i="2"/>
  <c r="I1490" i="2"/>
  <c r="I1489" i="2"/>
  <c r="I1488" i="2"/>
  <c r="I1487" i="2"/>
  <c r="I1486" i="2"/>
  <c r="F1143" i="2" l="1"/>
  <c r="I1143" i="2" s="1"/>
  <c r="F1146" i="2"/>
  <c r="I1146" i="2" s="1"/>
  <c r="F1137" i="2" l="1"/>
  <c r="I1137" i="2" s="1"/>
  <c r="J1506" i="2"/>
  <c r="J1505" i="2"/>
  <c r="J1504" i="2"/>
  <c r="J1503" i="2"/>
  <c r="J1502" i="2"/>
  <c r="J1501" i="2"/>
  <c r="J1500" i="2"/>
  <c r="J1499" i="2"/>
  <c r="J1498" i="2"/>
  <c r="J1497" i="2"/>
  <c r="J1496" i="2"/>
  <c r="J1495" i="2"/>
  <c r="J1494" i="2"/>
  <c r="J1493" i="2"/>
  <c r="J1492" i="2"/>
  <c r="J1491" i="2"/>
  <c r="J1490" i="2"/>
  <c r="J1489" i="2"/>
  <c r="J1488" i="2"/>
  <c r="J1487" i="2"/>
  <c r="J1486" i="2"/>
  <c r="J1485" i="2"/>
  <c r="J1484" i="2"/>
  <c r="J1483" i="2"/>
  <c r="J1482" i="2"/>
  <c r="J1481" i="2"/>
  <c r="J1480" i="2"/>
  <c r="J1479" i="2"/>
  <c r="J1478" i="2"/>
  <c r="J1477" i="2"/>
  <c r="J1476" i="2"/>
  <c r="J1475" i="2"/>
  <c r="J1474" i="2"/>
  <c r="J1473" i="2"/>
  <c r="J1472" i="2"/>
  <c r="J1471" i="2"/>
  <c r="J1470" i="2"/>
  <c r="J1469" i="2"/>
  <c r="J1468" i="2"/>
  <c r="J1467" i="2"/>
  <c r="J1466" i="2"/>
  <c r="J1465" i="2"/>
  <c r="J1464" i="2"/>
  <c r="J1463" i="2"/>
  <c r="J1462" i="2"/>
  <c r="J1461" i="2"/>
  <c r="J1460" i="2"/>
  <c r="J1459" i="2"/>
  <c r="J1458" i="2"/>
  <c r="J1457" i="2"/>
  <c r="J1456" i="2"/>
  <c r="J1455" i="2"/>
  <c r="J1454" i="2"/>
  <c r="J1453" i="2"/>
  <c r="J1452" i="2"/>
  <c r="J1451" i="2"/>
  <c r="J1450" i="2"/>
  <c r="J1449" i="2"/>
  <c r="J1448" i="2"/>
  <c r="J1447" i="2"/>
  <c r="J1446" i="2"/>
  <c r="J1445" i="2"/>
  <c r="J1444" i="2"/>
  <c r="J1443" i="2"/>
  <c r="J1442" i="2"/>
  <c r="J1441" i="2"/>
  <c r="J1440" i="2"/>
  <c r="J1439" i="2"/>
  <c r="J1438" i="2"/>
  <c r="J1437" i="2"/>
  <c r="J1436" i="2"/>
  <c r="J1435" i="2"/>
  <c r="J1434" i="2"/>
  <c r="J1433" i="2"/>
  <c r="J1432" i="2"/>
  <c r="J1431" i="2"/>
  <c r="J1430" i="2"/>
  <c r="J1429" i="2"/>
  <c r="J1428" i="2"/>
  <c r="J1427" i="2"/>
  <c r="J1426" i="2"/>
  <c r="J1425" i="2"/>
  <c r="J1424" i="2"/>
  <c r="J1423" i="2"/>
  <c r="J1422" i="2"/>
  <c r="J1421" i="2"/>
  <c r="J1420" i="2"/>
  <c r="J1419" i="2"/>
  <c r="J1418" i="2"/>
  <c r="J1417" i="2"/>
  <c r="J1416" i="2"/>
  <c r="J1415" i="2"/>
  <c r="J1414" i="2"/>
  <c r="J1413" i="2"/>
  <c r="J1412" i="2"/>
  <c r="J1411" i="2"/>
  <c r="J1410" i="2"/>
  <c r="J1409" i="2"/>
  <c r="J1408" i="2"/>
  <c r="J1407" i="2"/>
  <c r="J1406" i="2"/>
  <c r="J1405" i="2"/>
  <c r="J1404" i="2"/>
  <c r="J1403" i="2"/>
  <c r="J1402" i="2"/>
  <c r="J1401" i="2"/>
  <c r="J1400" i="2"/>
  <c r="J1399" i="2"/>
  <c r="J1398" i="2"/>
  <c r="J1397" i="2"/>
  <c r="J1396" i="2"/>
  <c r="J1395" i="2"/>
  <c r="J1394" i="2"/>
  <c r="J1393" i="2"/>
  <c r="J1392" i="2"/>
  <c r="J1391" i="2"/>
  <c r="J1390" i="2"/>
  <c r="J1389" i="2"/>
  <c r="J1388" i="2"/>
  <c r="J1387" i="2"/>
  <c r="J1386" i="2"/>
  <c r="J1385" i="2"/>
  <c r="J1384" i="2"/>
  <c r="J1383" i="2"/>
  <c r="J1382" i="2"/>
  <c r="J1381" i="2"/>
  <c r="J1380" i="2"/>
  <c r="J1379" i="2"/>
  <c r="J1378" i="2"/>
  <c r="J1377" i="2"/>
  <c r="J1376" i="2"/>
  <c r="J1375" i="2"/>
  <c r="J1374" i="2"/>
  <c r="J1373" i="2"/>
  <c r="J1372" i="2"/>
  <c r="J1371" i="2"/>
  <c r="J1370" i="2"/>
  <c r="J1369" i="2"/>
  <c r="J1368" i="2"/>
  <c r="J1367" i="2"/>
  <c r="J1366" i="2"/>
  <c r="J1365" i="2"/>
  <c r="J1364" i="2"/>
  <c r="J1363" i="2"/>
  <c r="J1362" i="2"/>
  <c r="J1361" i="2"/>
  <c r="J1358" i="2"/>
  <c r="J1357" i="2"/>
  <c r="J1356" i="2"/>
  <c r="J1355" i="2"/>
  <c r="J1354" i="2"/>
  <c r="J1353" i="2"/>
  <c r="J1352" i="2"/>
  <c r="J1351" i="2"/>
  <c r="J1350" i="2"/>
  <c r="J1349" i="2"/>
  <c r="J1348" i="2"/>
  <c r="J1347" i="2"/>
  <c r="J1346" i="2"/>
  <c r="J1345" i="2"/>
  <c r="J1344" i="2"/>
  <c r="J1343" i="2"/>
  <c r="J1342" i="2"/>
  <c r="J1341" i="2"/>
  <c r="J1340" i="2"/>
  <c r="J1339" i="2"/>
  <c r="J1338" i="2"/>
  <c r="J1337" i="2"/>
  <c r="J1336" i="2"/>
  <c r="J1335" i="2"/>
  <c r="J1334" i="2"/>
  <c r="J1333" i="2"/>
  <c r="J1332" i="2"/>
  <c r="J1331" i="2"/>
  <c r="J1330" i="2"/>
  <c r="J1329" i="2"/>
  <c r="J1328" i="2"/>
  <c r="J1327" i="2"/>
  <c r="J1326" i="2"/>
  <c r="J1325" i="2"/>
  <c r="J1324" i="2"/>
  <c r="J1323" i="2"/>
  <c r="J1322" i="2"/>
  <c r="J1321" i="2"/>
  <c r="J1320" i="2"/>
  <c r="J1319" i="2"/>
  <c r="J1318" i="2"/>
  <c r="J1317" i="2"/>
  <c r="J1316" i="2"/>
  <c r="J1315" i="2"/>
  <c r="J1314" i="2"/>
  <c r="J1313" i="2"/>
  <c r="J1312" i="2"/>
  <c r="J1311" i="2"/>
  <c r="J1310" i="2"/>
  <c r="J1309" i="2"/>
  <c r="J1308" i="2"/>
  <c r="J1307" i="2"/>
  <c r="J1306" i="2"/>
  <c r="J1305" i="2"/>
  <c r="J1304" i="2"/>
  <c r="J1303" i="2"/>
  <c r="J1302" i="2"/>
  <c r="J1301" i="2"/>
  <c r="J1300" i="2"/>
  <c r="J1299" i="2"/>
  <c r="J1298" i="2"/>
  <c r="J1297" i="2"/>
  <c r="J1296" i="2"/>
  <c r="J1295" i="2"/>
  <c r="J1294" i="2"/>
  <c r="J1293" i="2"/>
  <c r="J1292" i="2"/>
  <c r="J1291" i="2"/>
  <c r="J1290" i="2"/>
  <c r="J1289" i="2"/>
  <c r="J1288" i="2"/>
  <c r="J1287" i="2"/>
  <c r="J1286" i="2"/>
  <c r="J1285" i="2"/>
  <c r="J1284" i="2"/>
  <c r="J1283" i="2"/>
  <c r="J1282" i="2"/>
  <c r="J1281" i="2"/>
  <c r="J1280" i="2"/>
  <c r="J1279" i="2"/>
  <c r="J1278" i="2"/>
  <c r="J1277" i="2"/>
  <c r="J1276" i="2"/>
  <c r="J1275" i="2"/>
  <c r="J1274" i="2"/>
  <c r="J1273" i="2"/>
  <c r="J1272" i="2"/>
  <c r="J1271" i="2"/>
  <c r="J1270" i="2"/>
  <c r="J1269" i="2"/>
  <c r="J1268" i="2"/>
  <c r="J1267" i="2"/>
  <c r="J1266" i="2"/>
  <c r="J1265" i="2"/>
  <c r="J1264" i="2"/>
  <c r="J1263" i="2"/>
  <c r="J1262" i="2"/>
  <c r="J1261" i="2"/>
  <c r="J1260" i="2"/>
  <c r="J1259" i="2"/>
  <c r="J1258" i="2"/>
  <c r="J1257" i="2"/>
  <c r="J1256" i="2"/>
  <c r="J1255" i="2"/>
  <c r="J1254" i="2"/>
  <c r="J1253" i="2"/>
  <c r="J1252" i="2"/>
  <c r="J1251" i="2"/>
  <c r="J1250" i="2"/>
  <c r="J1249" i="2"/>
  <c r="J1248" i="2"/>
  <c r="J1247" i="2"/>
  <c r="J1246" i="2"/>
  <c r="J1245" i="2"/>
  <c r="J1244" i="2"/>
  <c r="J1243" i="2"/>
  <c r="J1242" i="2"/>
  <c r="J1241" i="2"/>
  <c r="J1240" i="2"/>
  <c r="J1239" i="2"/>
  <c r="J1238" i="2"/>
  <c r="J1237" i="2"/>
  <c r="J1236" i="2"/>
  <c r="J1235" i="2"/>
  <c r="J1234" i="2"/>
  <c r="J1233" i="2"/>
  <c r="J1232" i="2"/>
  <c r="J1231" i="2"/>
  <c r="J1230" i="2"/>
  <c r="J1229" i="2"/>
  <c r="J1228" i="2"/>
  <c r="J1227" i="2"/>
  <c r="J1226" i="2"/>
  <c r="J1225" i="2"/>
  <c r="J1224" i="2"/>
  <c r="J1223" i="2"/>
  <c r="J1222" i="2"/>
  <c r="J1221" i="2"/>
  <c r="J1220" i="2"/>
  <c r="J1219" i="2"/>
  <c r="J1218" i="2"/>
  <c r="J1217" i="2"/>
  <c r="J1216" i="2"/>
  <c r="J1215" i="2"/>
  <c r="J1214" i="2"/>
  <c r="J1213" i="2"/>
  <c r="J1212" i="2"/>
  <c r="J1211" i="2"/>
  <c r="J1210" i="2"/>
  <c r="J1209" i="2"/>
  <c r="J1208" i="2"/>
  <c r="J1207" i="2"/>
  <c r="J1206" i="2"/>
  <c r="J1205" i="2"/>
  <c r="J1204" i="2"/>
  <c r="J1203" i="2"/>
  <c r="J1202" i="2"/>
  <c r="J1201" i="2"/>
  <c r="J1200" i="2"/>
  <c r="J1199" i="2"/>
  <c r="J1198" i="2"/>
  <c r="J1197" i="2"/>
  <c r="J1196" i="2"/>
  <c r="J1195" i="2"/>
  <c r="J1194" i="2"/>
  <c r="J1193" i="2"/>
  <c r="J1192" i="2"/>
  <c r="J1191" i="2"/>
  <c r="J1190" i="2"/>
  <c r="J1189" i="2"/>
  <c r="J1188" i="2"/>
  <c r="J1187" i="2"/>
  <c r="J1186" i="2"/>
  <c r="J1185" i="2"/>
  <c r="J1184" i="2"/>
  <c r="J1183" i="2"/>
  <c r="J1182" i="2"/>
  <c r="J1181" i="2"/>
  <c r="J1180" i="2"/>
  <c r="J1179" i="2"/>
  <c r="J1178" i="2"/>
  <c r="J1177" i="2"/>
  <c r="J1176" i="2"/>
  <c r="J1175" i="2"/>
  <c r="J1174" i="2"/>
  <c r="J1173" i="2"/>
  <c r="J1172" i="2"/>
  <c r="J1171" i="2"/>
  <c r="J1170" i="2"/>
  <c r="J1169" i="2"/>
  <c r="J1168" i="2"/>
  <c r="J1167" i="2"/>
  <c r="J1166" i="2"/>
  <c r="J1165" i="2"/>
  <c r="J1164" i="2"/>
  <c r="J1163" i="2"/>
  <c r="J1162" i="2"/>
  <c r="J1161" i="2"/>
  <c r="J1160" i="2"/>
  <c r="J1159" i="2"/>
  <c r="J1158" i="2"/>
  <c r="J1157" i="2"/>
  <c r="J1156" i="2"/>
  <c r="J1155" i="2"/>
  <c r="J1154" i="2"/>
  <c r="J1153" i="2"/>
  <c r="J1152" i="2"/>
  <c r="J1151" i="2"/>
  <c r="J1150" i="2"/>
  <c r="J1149" i="2"/>
  <c r="J1148" i="2"/>
  <c r="J1147" i="2"/>
  <c r="J1146" i="2"/>
  <c r="J1145" i="2"/>
  <c r="J1144" i="2"/>
  <c r="J1143" i="2"/>
  <c r="J1142" i="2"/>
  <c r="J1141" i="2"/>
  <c r="J1140" i="2"/>
  <c r="J1139" i="2"/>
  <c r="J1138" i="2"/>
  <c r="J1137" i="2"/>
  <c r="J1136" i="2"/>
  <c r="J1135" i="2"/>
  <c r="J1134" i="2"/>
  <c r="J1133" i="2"/>
  <c r="J1132" i="2"/>
  <c r="J1131" i="2"/>
  <c r="J1130" i="2"/>
  <c r="J1129" i="2"/>
  <c r="J1128" i="2"/>
  <c r="J1127" i="2"/>
  <c r="J1126" i="2"/>
  <c r="J1125" i="2"/>
  <c r="J1124" i="2"/>
  <c r="J1123" i="2"/>
  <c r="J1122" i="2"/>
  <c r="J1121" i="2"/>
  <c r="J1120" i="2"/>
  <c r="J1119" i="2"/>
  <c r="J1118" i="2"/>
  <c r="J1117" i="2"/>
  <c r="J1116" i="2"/>
  <c r="J1115" i="2"/>
  <c r="J1114" i="2"/>
  <c r="J1113" i="2"/>
  <c r="J1112" i="2"/>
  <c r="J1111" i="2"/>
  <c r="J1110" i="2"/>
  <c r="J1109" i="2"/>
  <c r="J1108" i="2"/>
  <c r="J1107" i="2"/>
  <c r="J1106" i="2"/>
  <c r="J1105" i="2"/>
  <c r="J1104" i="2"/>
  <c r="J1103" i="2"/>
  <c r="J1102" i="2"/>
  <c r="J1101" i="2"/>
  <c r="J1100" i="2"/>
  <c r="J1099" i="2"/>
  <c r="J1098" i="2"/>
  <c r="J1097" i="2"/>
  <c r="J1096" i="2"/>
  <c r="J1095" i="2"/>
  <c r="J1094" i="2"/>
  <c r="J1093" i="2"/>
  <c r="J1092" i="2"/>
  <c r="J1091" i="2"/>
  <c r="J1090" i="2"/>
  <c r="J1089" i="2"/>
  <c r="J1088" i="2"/>
  <c r="J1087" i="2"/>
  <c r="J1086" i="2"/>
  <c r="J1085" i="2"/>
  <c r="J1084" i="2"/>
  <c r="J1083" i="2"/>
  <c r="J1082" i="2"/>
  <c r="J1081" i="2"/>
  <c r="J1080" i="2"/>
  <c r="J1079" i="2"/>
  <c r="J1078" i="2"/>
  <c r="J1077" i="2"/>
  <c r="J1076" i="2"/>
  <c r="J1075" i="2"/>
  <c r="J1074" i="2"/>
  <c r="J1073" i="2"/>
  <c r="J1072" i="2"/>
  <c r="J1071" i="2"/>
  <c r="J1070" i="2"/>
  <c r="J1069" i="2"/>
  <c r="J1068" i="2"/>
  <c r="J1067" i="2"/>
  <c r="J1066" i="2"/>
  <c r="J1065" i="2"/>
  <c r="J1064" i="2"/>
  <c r="J1063" i="2"/>
  <c r="J1062" i="2"/>
  <c r="J1061" i="2"/>
  <c r="J1060" i="2"/>
  <c r="J1059" i="2"/>
  <c r="J1058" i="2"/>
  <c r="J1057" i="2"/>
  <c r="J1056" i="2"/>
  <c r="J1055" i="2"/>
  <c r="J1054" i="2"/>
  <c r="J1053" i="2"/>
  <c r="J1052" i="2"/>
  <c r="J1051" i="2"/>
  <c r="J1050" i="2"/>
  <c r="J1049" i="2"/>
  <c r="J1048" i="2"/>
  <c r="J1047" i="2"/>
  <c r="J1046" i="2"/>
  <c r="J1045" i="2"/>
  <c r="J1044" i="2"/>
  <c r="J1043" i="2"/>
  <c r="J1042" i="2"/>
  <c r="J1041" i="2"/>
  <c r="J1040" i="2"/>
  <c r="J1039" i="2"/>
  <c r="J1038" i="2"/>
  <c r="J1037" i="2"/>
  <c r="J1036" i="2"/>
  <c r="J1035" i="2"/>
  <c r="J1034" i="2"/>
  <c r="J1033" i="2"/>
  <c r="J1032" i="2"/>
  <c r="J1031" i="2"/>
  <c r="J1030" i="2"/>
  <c r="J1029" i="2"/>
  <c r="J1028" i="2"/>
  <c r="J1027" i="2"/>
  <c r="J1026" i="2"/>
  <c r="J1025" i="2"/>
  <c r="J1024" i="2"/>
  <c r="J1023" i="2"/>
  <c r="J1022" i="2"/>
  <c r="J1021" i="2"/>
  <c r="J1020" i="2"/>
  <c r="J1019" i="2"/>
  <c r="J1018" i="2"/>
  <c r="J1017" i="2"/>
  <c r="J1016" i="2"/>
  <c r="J1015" i="2"/>
  <c r="J1014" i="2"/>
  <c r="J1013" i="2"/>
  <c r="J1012" i="2"/>
  <c r="J1011" i="2"/>
  <c r="J1010" i="2"/>
  <c r="J1009" i="2"/>
  <c r="J1008" i="2"/>
  <c r="J1007" i="2"/>
  <c r="J1006" i="2"/>
  <c r="J1005" i="2"/>
  <c r="J1004" i="2"/>
  <c r="J1003" i="2"/>
  <c r="J1002" i="2"/>
  <c r="J1001" i="2"/>
  <c r="J1000" i="2"/>
  <c r="J999" i="2"/>
  <c r="J998" i="2"/>
  <c r="J997" i="2"/>
  <c r="J996" i="2"/>
  <c r="J995" i="2"/>
  <c r="J994" i="2"/>
  <c r="J993" i="2"/>
  <c r="J992" i="2"/>
  <c r="J991" i="2"/>
  <c r="J990" i="2"/>
  <c r="J989" i="2"/>
  <c r="J988" i="2"/>
  <c r="J987" i="2"/>
  <c r="J986" i="2"/>
  <c r="J985" i="2"/>
  <c r="J984" i="2"/>
  <c r="J983" i="2"/>
  <c r="J982" i="2"/>
  <c r="J981" i="2"/>
  <c r="J980" i="2"/>
  <c r="J979" i="2"/>
  <c r="J978" i="2"/>
  <c r="J977" i="2"/>
  <c r="J976" i="2"/>
  <c r="J975" i="2"/>
  <c r="J974" i="2"/>
  <c r="J973" i="2"/>
  <c r="J972" i="2"/>
  <c r="J971" i="2"/>
  <c r="J970" i="2"/>
  <c r="J969" i="2"/>
  <c r="J968" i="2"/>
  <c r="J967" i="2"/>
  <c r="J966" i="2"/>
  <c r="J965" i="2"/>
  <c r="J964" i="2"/>
  <c r="J963" i="2"/>
  <c r="J962" i="2"/>
  <c r="J961" i="2"/>
  <c r="J960" i="2"/>
  <c r="J959" i="2"/>
  <c r="J958" i="2"/>
  <c r="J957" i="2"/>
  <c r="J956" i="2"/>
  <c r="J955" i="2"/>
  <c r="J954" i="2"/>
  <c r="J953" i="2"/>
  <c r="J952" i="2"/>
  <c r="J951" i="2"/>
  <c r="J950" i="2"/>
  <c r="J949" i="2"/>
  <c r="J948" i="2"/>
  <c r="J947" i="2"/>
  <c r="J946" i="2"/>
  <c r="J945" i="2"/>
  <c r="J944" i="2"/>
  <c r="J943" i="2"/>
  <c r="J942" i="2"/>
  <c r="J941" i="2"/>
  <c r="J940" i="2"/>
  <c r="J939" i="2"/>
  <c r="J938" i="2"/>
  <c r="J937" i="2"/>
  <c r="J936" i="2"/>
  <c r="J935" i="2"/>
  <c r="J934" i="2"/>
  <c r="J933" i="2"/>
  <c r="J932" i="2"/>
  <c r="J931" i="2"/>
  <c r="J930" i="2"/>
  <c r="J929" i="2"/>
  <c r="J928" i="2"/>
  <c r="J927" i="2"/>
  <c r="J926" i="2"/>
  <c r="J925" i="2"/>
  <c r="J924" i="2"/>
  <c r="J923" i="2"/>
  <c r="J922" i="2"/>
  <c r="J921" i="2"/>
  <c r="J920" i="2"/>
  <c r="J919" i="2"/>
  <c r="J918" i="2"/>
  <c r="J917" i="2"/>
  <c r="J916" i="2"/>
  <c r="J915" i="2"/>
  <c r="J914" i="2"/>
  <c r="J913" i="2"/>
  <c r="J912" i="2"/>
  <c r="J911" i="2"/>
  <c r="J910" i="2"/>
  <c r="J909" i="2"/>
  <c r="J908" i="2"/>
  <c r="J907" i="2"/>
  <c r="J906" i="2"/>
  <c r="J905" i="2"/>
  <c r="J904" i="2"/>
  <c r="J903" i="2"/>
  <c r="J902" i="2"/>
  <c r="J901" i="2"/>
  <c r="J900" i="2"/>
  <c r="J899" i="2"/>
  <c r="J898" i="2"/>
  <c r="J897" i="2"/>
  <c r="J896" i="2"/>
  <c r="J895" i="2"/>
  <c r="J894" i="2"/>
  <c r="J893" i="2"/>
  <c r="J892" i="2"/>
  <c r="J891" i="2"/>
  <c r="J890" i="2"/>
  <c r="J889" i="2"/>
  <c r="J888" i="2"/>
  <c r="J887" i="2"/>
  <c r="J886" i="2"/>
  <c r="J885" i="2"/>
  <c r="J884" i="2"/>
  <c r="J883" i="2"/>
  <c r="J882" i="2"/>
  <c r="J881" i="2"/>
  <c r="J880" i="2"/>
  <c r="J879" i="2"/>
  <c r="J878" i="2"/>
  <c r="J877" i="2"/>
  <c r="J876" i="2"/>
  <c r="J875" i="2"/>
  <c r="J874" i="2"/>
  <c r="J873" i="2"/>
  <c r="J872" i="2"/>
  <c r="J871" i="2"/>
  <c r="J870" i="2"/>
  <c r="J869" i="2"/>
  <c r="J868" i="2"/>
  <c r="J867" i="2"/>
  <c r="J866" i="2"/>
  <c r="J865" i="2"/>
  <c r="J864" i="2"/>
  <c r="J863" i="2"/>
  <c r="J862" i="2"/>
  <c r="J861" i="2"/>
  <c r="J860" i="2"/>
  <c r="J859" i="2"/>
  <c r="J858" i="2"/>
  <c r="J857" i="2"/>
  <c r="J856" i="2"/>
  <c r="J855" i="2"/>
  <c r="J854" i="2"/>
  <c r="J853" i="2"/>
  <c r="J852" i="2"/>
  <c r="J851" i="2"/>
  <c r="J850" i="2"/>
  <c r="J849" i="2"/>
  <c r="J848" i="2"/>
  <c r="J847" i="2"/>
  <c r="J846" i="2"/>
  <c r="J845" i="2"/>
  <c r="J844" i="2"/>
  <c r="J843" i="2"/>
  <c r="J842" i="2"/>
  <c r="J841" i="2"/>
  <c r="J840" i="2"/>
  <c r="J839" i="2"/>
  <c r="J838" i="2"/>
  <c r="J837" i="2"/>
  <c r="J836" i="2"/>
  <c r="J835" i="2"/>
  <c r="J834" i="2"/>
  <c r="J833" i="2"/>
  <c r="J832" i="2"/>
  <c r="J831" i="2"/>
  <c r="J830" i="2"/>
  <c r="J829" i="2"/>
  <c r="J828" i="2"/>
  <c r="J827" i="2"/>
  <c r="J826" i="2"/>
  <c r="J825" i="2"/>
  <c r="J824" i="2"/>
  <c r="J823" i="2"/>
  <c r="J822" i="2"/>
  <c r="J821" i="2"/>
  <c r="J820" i="2"/>
  <c r="J819" i="2"/>
  <c r="J818" i="2"/>
  <c r="J817" i="2"/>
  <c r="J816" i="2"/>
  <c r="J815" i="2"/>
  <c r="J814" i="2"/>
  <c r="J813" i="2"/>
  <c r="J812" i="2"/>
  <c r="J811" i="2"/>
  <c r="J810" i="2"/>
  <c r="J809" i="2"/>
  <c r="J808" i="2"/>
  <c r="J807" i="2"/>
  <c r="J806" i="2"/>
  <c r="J805" i="2"/>
  <c r="J804" i="2"/>
  <c r="J803" i="2"/>
  <c r="J802" i="2"/>
  <c r="J801" i="2"/>
  <c r="J800" i="2"/>
  <c r="J799" i="2"/>
  <c r="J798" i="2"/>
  <c r="J797" i="2"/>
  <c r="J796" i="2"/>
  <c r="J795" i="2"/>
  <c r="J794" i="2"/>
  <c r="J793" i="2"/>
  <c r="J792" i="2"/>
  <c r="J791" i="2"/>
  <c r="J790" i="2"/>
  <c r="J789" i="2"/>
  <c r="J788" i="2"/>
  <c r="J787" i="2"/>
  <c r="J786" i="2"/>
  <c r="J785" i="2"/>
  <c r="J784" i="2"/>
  <c r="J781" i="2"/>
  <c r="J780" i="2"/>
  <c r="J779" i="2"/>
  <c r="J778" i="2"/>
  <c r="J777" i="2"/>
  <c r="J776" i="2"/>
  <c r="J775" i="2"/>
  <c r="J774" i="2"/>
  <c r="J773" i="2"/>
  <c r="J772" i="2"/>
  <c r="J771" i="2"/>
  <c r="J770" i="2"/>
  <c r="J769" i="2"/>
  <c r="J768" i="2"/>
  <c r="J767" i="2"/>
  <c r="J766" i="2"/>
  <c r="J765" i="2"/>
  <c r="J764" i="2"/>
  <c r="J763" i="2"/>
  <c r="J762" i="2"/>
  <c r="J761" i="2"/>
  <c r="J760" i="2"/>
  <c r="J759" i="2"/>
  <c r="J758" i="2"/>
  <c r="J757" i="2"/>
  <c r="J756" i="2"/>
  <c r="J755" i="2"/>
  <c r="J754" i="2"/>
  <c r="J753" i="2"/>
  <c r="J752" i="2"/>
  <c r="J751" i="2"/>
  <c r="J750" i="2"/>
  <c r="J749" i="2"/>
  <c r="J748" i="2"/>
  <c r="J747" i="2"/>
  <c r="J746" i="2"/>
  <c r="J745" i="2"/>
  <c r="J744" i="2"/>
  <c r="J743" i="2"/>
  <c r="J742" i="2"/>
  <c r="J741" i="2"/>
  <c r="J740" i="2"/>
  <c r="J739" i="2"/>
  <c r="J738" i="2"/>
  <c r="J737" i="2"/>
  <c r="J736" i="2"/>
  <c r="J735" i="2"/>
  <c r="J734" i="2"/>
  <c r="J733" i="2"/>
  <c r="J732" i="2"/>
  <c r="J731" i="2"/>
  <c r="J730" i="2"/>
  <c r="J729" i="2"/>
  <c r="J728" i="2"/>
  <c r="J727" i="2"/>
  <c r="J726" i="2"/>
  <c r="J725" i="2"/>
  <c r="J724" i="2"/>
  <c r="J723" i="2"/>
  <c r="J722" i="2"/>
  <c r="J721" i="2"/>
  <c r="J720" i="2"/>
  <c r="J719" i="2"/>
  <c r="J718" i="2"/>
  <c r="J717" i="2"/>
  <c r="J716" i="2"/>
  <c r="J715" i="2"/>
  <c r="J714" i="2"/>
  <c r="J713" i="2"/>
  <c r="J712" i="2"/>
  <c r="J711" i="2"/>
  <c r="J710" i="2"/>
  <c r="J709" i="2"/>
  <c r="J708" i="2"/>
  <c r="J707" i="2"/>
  <c r="J706" i="2"/>
  <c r="J705" i="2"/>
  <c r="J704" i="2"/>
  <c r="J703" i="2"/>
  <c r="J702" i="2"/>
  <c r="J701" i="2"/>
  <c r="J700" i="2"/>
  <c r="J699" i="2"/>
  <c r="J698" i="2"/>
  <c r="J697" i="2"/>
  <c r="J696" i="2"/>
  <c r="J695" i="2"/>
  <c r="J694" i="2"/>
  <c r="J693" i="2"/>
  <c r="J692" i="2"/>
  <c r="J691" i="2"/>
  <c r="J690" i="2"/>
  <c r="J689" i="2"/>
  <c r="J688" i="2"/>
  <c r="J687" i="2"/>
  <c r="J686" i="2"/>
  <c r="J685" i="2"/>
  <c r="J684" i="2"/>
  <c r="J683" i="2"/>
  <c r="J682" i="2"/>
  <c r="J681" i="2"/>
  <c r="J680" i="2"/>
  <c r="J679" i="2"/>
  <c r="J678" i="2"/>
  <c r="J677" i="2"/>
  <c r="J676" i="2"/>
  <c r="J675" i="2"/>
  <c r="J674" i="2"/>
  <c r="J673" i="2"/>
  <c r="J672" i="2"/>
  <c r="J671" i="2"/>
  <c r="J670" i="2"/>
  <c r="J669" i="2"/>
  <c r="J668" i="2"/>
  <c r="J667" i="2"/>
  <c r="J666" i="2"/>
  <c r="J665" i="2"/>
  <c r="J664" i="2"/>
  <c r="J663" i="2"/>
  <c r="J662" i="2"/>
  <c r="J661" i="2"/>
  <c r="J660" i="2"/>
  <c r="J659" i="2"/>
  <c r="J658" i="2"/>
  <c r="J657" i="2"/>
  <c r="J656" i="2"/>
  <c r="J655" i="2"/>
  <c r="J654" i="2"/>
  <c r="J653" i="2"/>
  <c r="J652" i="2"/>
  <c r="J651" i="2"/>
  <c r="J650" i="2"/>
  <c r="J649" i="2"/>
  <c r="J648" i="2"/>
  <c r="J647" i="2"/>
  <c r="J646" i="2"/>
  <c r="J645" i="2"/>
  <c r="J644" i="2"/>
  <c r="J643" i="2"/>
  <c r="J642" i="2"/>
  <c r="J641" i="2"/>
  <c r="J640" i="2"/>
  <c r="J639" i="2"/>
  <c r="J638" i="2"/>
  <c r="J637" i="2"/>
  <c r="J636" i="2"/>
  <c r="J635" i="2"/>
  <c r="J634" i="2"/>
  <c r="J633" i="2"/>
  <c r="J632" i="2"/>
  <c r="J631" i="2"/>
  <c r="J630" i="2"/>
  <c r="J629" i="2"/>
  <c r="J628" i="2"/>
  <c r="J627" i="2"/>
  <c r="J626" i="2"/>
  <c r="J625" i="2"/>
  <c r="J624" i="2"/>
  <c r="J623" i="2"/>
  <c r="J622" i="2"/>
  <c r="J621" i="2"/>
  <c r="J620" i="2"/>
  <c r="J619" i="2"/>
  <c r="J618" i="2"/>
  <c r="J617" i="2"/>
  <c r="J616" i="2"/>
  <c r="J615" i="2"/>
  <c r="J614" i="2"/>
  <c r="J613" i="2"/>
  <c r="J612" i="2"/>
  <c r="J611" i="2"/>
  <c r="J610" i="2"/>
  <c r="J609" i="2"/>
  <c r="J608" i="2"/>
  <c r="J607" i="2"/>
  <c r="J606" i="2"/>
  <c r="J605" i="2"/>
  <c r="J604" i="2"/>
  <c r="J603" i="2"/>
  <c r="J602" i="2"/>
  <c r="J601" i="2"/>
  <c r="J600" i="2"/>
  <c r="J599" i="2"/>
  <c r="J598" i="2"/>
  <c r="J597" i="2"/>
  <c r="J596" i="2"/>
  <c r="J595" i="2"/>
  <c r="J594" i="2"/>
  <c r="J593" i="2"/>
  <c r="J592" i="2"/>
  <c r="J591" i="2"/>
  <c r="J590" i="2"/>
  <c r="J589" i="2"/>
  <c r="J588" i="2"/>
  <c r="J587" i="2"/>
  <c r="J586" i="2"/>
  <c r="J585" i="2"/>
  <c r="J584" i="2"/>
  <c r="J583" i="2"/>
  <c r="J582" i="2"/>
  <c r="J581" i="2"/>
  <c r="J580" i="2"/>
  <c r="J579" i="2"/>
  <c r="J578" i="2"/>
  <c r="J577" i="2"/>
  <c r="J576" i="2"/>
  <c r="J575" i="2"/>
  <c r="J574" i="2"/>
  <c r="J573" i="2"/>
  <c r="J572" i="2"/>
  <c r="J571" i="2"/>
  <c r="J570" i="2"/>
  <c r="J569" i="2"/>
  <c r="J568" i="2"/>
  <c r="J567" i="2"/>
  <c r="J566" i="2"/>
  <c r="J565" i="2"/>
  <c r="J564" i="2"/>
  <c r="J563" i="2"/>
  <c r="J562" i="2"/>
  <c r="J561" i="2"/>
  <c r="J560" i="2"/>
  <c r="J559" i="2"/>
  <c r="J558" i="2"/>
  <c r="J557" i="2"/>
  <c r="J556" i="2"/>
  <c r="J555" i="2"/>
  <c r="J554" i="2"/>
  <c r="J553" i="2"/>
  <c r="J552" i="2"/>
  <c r="J551" i="2"/>
  <c r="J550" i="2"/>
  <c r="J549" i="2"/>
  <c r="J548" i="2"/>
  <c r="J547" i="2"/>
  <c r="J546" i="2"/>
  <c r="J545" i="2"/>
  <c r="J544" i="2"/>
  <c r="J543" i="2"/>
  <c r="J542" i="2"/>
  <c r="J541" i="2"/>
  <c r="J540" i="2"/>
  <c r="J539" i="2"/>
  <c r="J538" i="2"/>
  <c r="J537" i="2"/>
  <c r="J536" i="2"/>
  <c r="J535" i="2"/>
  <c r="J534" i="2"/>
  <c r="J533" i="2"/>
  <c r="J532" i="2"/>
  <c r="J531" i="2"/>
  <c r="J530" i="2"/>
  <c r="J529" i="2"/>
  <c r="J528" i="2"/>
  <c r="J527" i="2"/>
  <c r="J526" i="2"/>
  <c r="J525" i="2"/>
  <c r="J524" i="2"/>
  <c r="J523" i="2"/>
  <c r="J522" i="2"/>
  <c r="J521" i="2"/>
  <c r="J520" i="2"/>
  <c r="J519" i="2"/>
  <c r="J518" i="2"/>
  <c r="J517" i="2"/>
  <c r="J516" i="2"/>
  <c r="J515" i="2"/>
  <c r="J514" i="2"/>
  <c r="J513" i="2"/>
  <c r="J512" i="2"/>
  <c r="J511" i="2"/>
  <c r="J510" i="2"/>
  <c r="J509" i="2"/>
  <c r="J508" i="2"/>
  <c r="J507" i="2"/>
  <c r="J506" i="2"/>
  <c r="J505" i="2"/>
  <c r="J504" i="2"/>
  <c r="J503" i="2"/>
  <c r="J502" i="2"/>
  <c r="J501" i="2"/>
  <c r="J500" i="2"/>
  <c r="J499" i="2"/>
  <c r="J498" i="2"/>
  <c r="J497" i="2"/>
  <c r="J496" i="2"/>
  <c r="J495" i="2"/>
  <c r="J494" i="2"/>
  <c r="J493" i="2"/>
  <c r="J492" i="2"/>
  <c r="J491" i="2"/>
  <c r="J490" i="2"/>
  <c r="J489" i="2"/>
  <c r="J488" i="2"/>
  <c r="J487" i="2"/>
  <c r="J486" i="2"/>
  <c r="J485" i="2"/>
  <c r="J484" i="2"/>
  <c r="J483" i="2"/>
  <c r="J482" i="2"/>
  <c r="J481" i="2"/>
  <c r="J480" i="2"/>
  <c r="J479" i="2"/>
  <c r="J478" i="2"/>
  <c r="J477" i="2"/>
  <c r="J476" i="2"/>
  <c r="J475" i="2"/>
  <c r="J474" i="2"/>
  <c r="J473" i="2"/>
  <c r="J472" i="2"/>
  <c r="J471" i="2"/>
  <c r="J470" i="2"/>
  <c r="J469" i="2"/>
  <c r="J468" i="2"/>
  <c r="J467" i="2"/>
  <c r="J466" i="2"/>
  <c r="J465" i="2"/>
  <c r="J464" i="2"/>
  <c r="J463" i="2"/>
  <c r="J462" i="2"/>
  <c r="J461" i="2"/>
  <c r="J460" i="2"/>
  <c r="J459" i="2"/>
  <c r="J458" i="2"/>
  <c r="J457" i="2"/>
  <c r="J456" i="2"/>
  <c r="J455" i="2"/>
  <c r="J454" i="2"/>
  <c r="J453" i="2"/>
  <c r="J452" i="2"/>
  <c r="J451" i="2"/>
  <c r="J450" i="2"/>
  <c r="J449" i="2"/>
  <c r="J448" i="2"/>
  <c r="J447" i="2"/>
  <c r="J446" i="2"/>
  <c r="J445" i="2"/>
  <c r="J444" i="2"/>
  <c r="J443" i="2"/>
  <c r="J442" i="2"/>
  <c r="J441" i="2"/>
  <c r="J440" i="2"/>
  <c r="J439" i="2"/>
  <c r="J438" i="2"/>
  <c r="J437" i="2"/>
  <c r="J436" i="2"/>
  <c r="J435" i="2"/>
  <c r="J434" i="2"/>
  <c r="J433" i="2"/>
  <c r="J432" i="2"/>
  <c r="J431" i="2"/>
  <c r="J430" i="2"/>
  <c r="J429" i="2"/>
  <c r="J428" i="2"/>
  <c r="J427" i="2"/>
  <c r="J426" i="2"/>
  <c r="J425" i="2"/>
  <c r="J424" i="2"/>
  <c r="J423" i="2"/>
  <c r="J422" i="2"/>
  <c r="J421" i="2"/>
  <c r="J420" i="2"/>
  <c r="J419" i="2"/>
  <c r="J418" i="2"/>
  <c r="J417" i="2"/>
  <c r="J416" i="2"/>
  <c r="J415" i="2"/>
  <c r="J414" i="2"/>
  <c r="J413" i="2"/>
  <c r="J412" i="2"/>
  <c r="J411" i="2"/>
  <c r="J410" i="2"/>
  <c r="J409" i="2"/>
  <c r="J408" i="2"/>
  <c r="J407" i="2"/>
  <c r="J406" i="2"/>
  <c r="J405" i="2"/>
  <c r="J404" i="2"/>
  <c r="J403" i="2"/>
  <c r="J402" i="2"/>
  <c r="J401" i="2"/>
  <c r="J400" i="2"/>
  <c r="J399" i="2"/>
  <c r="J398" i="2"/>
  <c r="J397" i="2"/>
  <c r="J396" i="2"/>
  <c r="J395" i="2"/>
  <c r="J394" i="2"/>
  <c r="J393" i="2"/>
  <c r="J392" i="2"/>
  <c r="J391" i="2"/>
  <c r="J390" i="2"/>
  <c r="J389" i="2"/>
  <c r="J388" i="2"/>
  <c r="J387" i="2"/>
  <c r="J386" i="2"/>
  <c r="J385" i="2"/>
  <c r="J384" i="2"/>
  <c r="J383" i="2"/>
  <c r="J382" i="2"/>
  <c r="J381" i="2"/>
  <c r="J380" i="2"/>
  <c r="J379" i="2"/>
  <c r="J378" i="2"/>
  <c r="J377" i="2"/>
  <c r="J376" i="2"/>
  <c r="J375" i="2"/>
  <c r="J374" i="2"/>
  <c r="J373" i="2"/>
  <c r="J372" i="2"/>
  <c r="J371" i="2"/>
  <c r="J370" i="2"/>
  <c r="J369" i="2"/>
  <c r="J368" i="2"/>
  <c r="J367" i="2"/>
  <c r="J366" i="2"/>
  <c r="J365" i="2"/>
  <c r="J364" i="2"/>
  <c r="J363" i="2"/>
  <c r="J362" i="2"/>
  <c r="J361" i="2"/>
  <c r="J360" i="2"/>
  <c r="J359" i="2"/>
  <c r="J358" i="2"/>
  <c r="J357" i="2"/>
  <c r="J356" i="2"/>
  <c r="J355" i="2"/>
  <c r="J354" i="2"/>
  <c r="J353" i="2"/>
  <c r="J352" i="2"/>
  <c r="J351" i="2"/>
  <c r="J350" i="2"/>
  <c r="J349" i="2"/>
  <c r="J348" i="2"/>
  <c r="J347" i="2"/>
  <c r="J346" i="2"/>
  <c r="J345" i="2"/>
  <c r="J344" i="2"/>
  <c r="J343" i="2"/>
  <c r="J342" i="2"/>
  <c r="J341" i="2"/>
  <c r="J340" i="2"/>
  <c r="J339" i="2"/>
  <c r="J338" i="2"/>
  <c r="J337" i="2"/>
  <c r="J336" i="2"/>
  <c r="J335" i="2"/>
  <c r="J334" i="2"/>
  <c r="J333" i="2"/>
  <c r="J332" i="2"/>
  <c r="J331" i="2"/>
  <c r="J330" i="2"/>
  <c r="J329" i="2"/>
  <c r="J328" i="2"/>
  <c r="J327" i="2"/>
  <c r="J326" i="2"/>
  <c r="J325" i="2"/>
  <c r="J324" i="2"/>
  <c r="J323" i="2"/>
  <c r="J322" i="2"/>
  <c r="J321" i="2"/>
  <c r="J320" i="2"/>
  <c r="J319" i="2"/>
  <c r="J318" i="2"/>
  <c r="J317" i="2"/>
  <c r="J316" i="2"/>
  <c r="J315" i="2"/>
  <c r="J314" i="2"/>
  <c r="J313" i="2"/>
  <c r="J312" i="2"/>
  <c r="J311" i="2"/>
  <c r="J310" i="2"/>
  <c r="J309" i="2"/>
  <c r="J308" i="2"/>
  <c r="J307" i="2"/>
  <c r="J306" i="2"/>
  <c r="J305" i="2"/>
  <c r="J304" i="2"/>
  <c r="J303" i="2"/>
  <c r="J302" i="2"/>
  <c r="J301" i="2"/>
  <c r="J300" i="2"/>
  <c r="J299" i="2"/>
  <c r="J298" i="2"/>
  <c r="J297" i="2"/>
  <c r="J296" i="2"/>
  <c r="J295" i="2"/>
  <c r="J294" i="2"/>
  <c r="J293" i="2"/>
  <c r="J292" i="2"/>
  <c r="J291" i="2"/>
  <c r="J290" i="2"/>
  <c r="J289" i="2"/>
  <c r="J288" i="2"/>
  <c r="J287" i="2"/>
  <c r="J286" i="2"/>
  <c r="J285" i="2"/>
  <c r="J284" i="2"/>
  <c r="J283" i="2"/>
  <c r="J282" i="2"/>
  <c r="J281" i="2"/>
  <c r="J280" i="2"/>
  <c r="J279" i="2"/>
  <c r="J278" i="2"/>
  <c r="J277" i="2"/>
  <c r="J276" i="2"/>
  <c r="J275" i="2"/>
  <c r="J274" i="2"/>
  <c r="J273" i="2"/>
  <c r="J272" i="2"/>
  <c r="J271" i="2"/>
  <c r="J270" i="2"/>
  <c r="J269" i="2"/>
  <c r="J268" i="2"/>
  <c r="J267" i="2"/>
  <c r="J266" i="2"/>
  <c r="J265" i="2"/>
  <c r="J264" i="2"/>
  <c r="J263" i="2"/>
  <c r="J262" i="2"/>
  <c r="J261" i="2"/>
  <c r="J260" i="2"/>
  <c r="J259" i="2"/>
  <c r="J258" i="2"/>
  <c r="J257" i="2"/>
  <c r="J256" i="2"/>
  <c r="J255" i="2"/>
  <c r="J254" i="2"/>
  <c r="J253" i="2"/>
  <c r="J252" i="2"/>
  <c r="J251" i="2"/>
  <c r="J250" i="2"/>
  <c r="J249" i="2"/>
  <c r="J248" i="2"/>
  <c r="J247" i="2"/>
  <c r="J246" i="2"/>
  <c r="J245" i="2"/>
  <c r="J244" i="2"/>
  <c r="J243" i="2"/>
  <c r="J242" i="2"/>
  <c r="J241" i="2"/>
  <c r="J240" i="2"/>
  <c r="J239" i="2"/>
  <c r="J238" i="2"/>
  <c r="J237" i="2"/>
  <c r="J236" i="2"/>
  <c r="J235" i="2"/>
  <c r="J234" i="2"/>
  <c r="J233" i="2"/>
  <c r="J232" i="2"/>
  <c r="J231" i="2"/>
  <c r="J230" i="2"/>
  <c r="J229" i="2"/>
  <c r="J228" i="2"/>
  <c r="J227" i="2"/>
  <c r="J226" i="2"/>
  <c r="J225" i="2"/>
  <c r="J224" i="2"/>
  <c r="J223" i="2"/>
  <c r="J222" i="2"/>
  <c r="J221" i="2"/>
  <c r="J220" i="2"/>
  <c r="J219" i="2"/>
  <c r="J218" i="2"/>
  <c r="J217" i="2"/>
  <c r="J216" i="2"/>
  <c r="J215" i="2"/>
  <c r="J214" i="2"/>
  <c r="J213" i="2"/>
  <c r="J212" i="2"/>
  <c r="J211" i="2"/>
  <c r="J210" i="2"/>
  <c r="J209" i="2"/>
  <c r="J208" i="2"/>
  <c r="J207" i="2"/>
  <c r="J206" i="2"/>
  <c r="J205" i="2"/>
  <c r="J204" i="2"/>
  <c r="J203" i="2"/>
  <c r="J202" i="2"/>
  <c r="J201" i="2"/>
  <c r="J200" i="2"/>
  <c r="J199" i="2"/>
  <c r="J198" i="2"/>
  <c r="J197" i="2"/>
  <c r="J196" i="2"/>
  <c r="J195" i="2"/>
  <c r="J194" i="2"/>
  <c r="J193" i="2"/>
  <c r="J192" i="2"/>
  <c r="J191" i="2"/>
  <c r="J190" i="2"/>
  <c r="J189" i="2"/>
  <c r="J188" i="2"/>
  <c r="J187" i="2"/>
  <c r="J186" i="2"/>
  <c r="J185" i="2"/>
  <c r="J184" i="2"/>
  <c r="J183" i="2"/>
  <c r="J182" i="2"/>
  <c r="J181" i="2"/>
  <c r="J180" i="2"/>
  <c r="J179" i="2"/>
  <c r="J178" i="2"/>
  <c r="J177" i="2"/>
  <c r="J176" i="2"/>
  <c r="J175" i="2"/>
  <c r="J174" i="2"/>
  <c r="J173" i="2"/>
  <c r="J172" i="2"/>
  <c r="J171" i="2"/>
  <c r="J170" i="2"/>
  <c r="J169" i="2"/>
  <c r="J168" i="2"/>
  <c r="J167" i="2"/>
  <c r="J166" i="2"/>
  <c r="J165" i="2"/>
  <c r="J164" i="2"/>
  <c r="J163" i="2"/>
  <c r="J162" i="2"/>
  <c r="J161" i="2"/>
  <c r="J160" i="2"/>
  <c r="J159" i="2"/>
  <c r="J158" i="2"/>
  <c r="J157" i="2"/>
  <c r="J156" i="2"/>
  <c r="J155" i="2"/>
  <c r="J154" i="2"/>
  <c r="J153" i="2"/>
  <c r="J152" i="2"/>
  <c r="J151" i="2"/>
  <c r="J150" i="2"/>
  <c r="J149" i="2"/>
  <c r="J148" i="2"/>
  <c r="J147" i="2"/>
  <c r="J146" i="2"/>
  <c r="J145" i="2"/>
  <c r="J144" i="2"/>
  <c r="J143" i="2"/>
  <c r="J142" i="2"/>
  <c r="J141" i="2"/>
  <c r="J140" i="2"/>
  <c r="J139" i="2"/>
  <c r="J138" i="2"/>
  <c r="J137" i="2"/>
  <c r="J136" i="2"/>
  <c r="J135" i="2"/>
  <c r="J134" i="2"/>
  <c r="J133" i="2"/>
  <c r="J132" i="2"/>
  <c r="J131" i="2"/>
  <c r="J130" i="2"/>
  <c r="J129" i="2"/>
  <c r="J128" i="2"/>
  <c r="J127" i="2"/>
  <c r="J126" i="2"/>
  <c r="J125" i="2"/>
  <c r="J124" i="2"/>
  <c r="J123" i="2"/>
  <c r="J122" i="2"/>
  <c r="J121" i="2"/>
  <c r="J120" i="2"/>
  <c r="J119" i="2"/>
  <c r="J118" i="2"/>
  <c r="J117" i="2"/>
  <c r="J116" i="2"/>
  <c r="J115" i="2"/>
  <c r="J114" i="2"/>
  <c r="J113" i="2"/>
  <c r="J112" i="2"/>
  <c r="J111" i="2"/>
  <c r="J110" i="2"/>
  <c r="J109" i="2"/>
  <c r="J108" i="2"/>
  <c r="J107" i="2"/>
  <c r="J106" i="2"/>
  <c r="J105" i="2"/>
  <c r="J104" i="2"/>
  <c r="J103" i="2"/>
  <c r="J102" i="2"/>
  <c r="J101" i="2"/>
  <c r="J100" i="2"/>
  <c r="J99" i="2"/>
  <c r="J98" i="2"/>
  <c r="J97" i="2"/>
  <c r="J96" i="2"/>
  <c r="J95" i="2"/>
  <c r="J94" i="2"/>
  <c r="J93" i="2"/>
  <c r="J92" i="2"/>
  <c r="J91" i="2"/>
  <c r="J90" i="2"/>
  <c r="J89" i="2"/>
  <c r="J88" i="2"/>
  <c r="J87" i="2"/>
  <c r="J86" i="2"/>
  <c r="J85" i="2"/>
  <c r="J84" i="2"/>
  <c r="J83" i="2"/>
  <c r="J82" i="2"/>
  <c r="J81" i="2"/>
  <c r="J80" i="2"/>
  <c r="J79" i="2"/>
  <c r="J78" i="2"/>
  <c r="J77" i="2"/>
  <c r="J76" i="2"/>
  <c r="J75" i="2"/>
  <c r="J74" i="2"/>
  <c r="J73" i="2"/>
  <c r="J72" i="2"/>
  <c r="J71" i="2"/>
  <c r="J70" i="2"/>
  <c r="J69" i="2"/>
  <c r="J68" i="2"/>
  <c r="J67" i="2"/>
  <c r="J66" i="2"/>
  <c r="J65" i="2"/>
  <c r="J64" i="2"/>
  <c r="J63" i="2"/>
  <c r="J62" i="2"/>
  <c r="J61" i="2"/>
  <c r="J60" i="2"/>
  <c r="J59" i="2"/>
  <c r="J58" i="2"/>
  <c r="J57" i="2"/>
  <c r="J56" i="2"/>
  <c r="J55" i="2"/>
  <c r="J54" i="2"/>
  <c r="J53" i="2"/>
  <c r="J52" i="2"/>
  <c r="J51" i="2"/>
  <c r="J50" i="2"/>
  <c r="J49" i="2"/>
  <c r="J48" i="2"/>
  <c r="J47" i="2"/>
  <c r="J46" i="2"/>
  <c r="J45" i="2"/>
  <c r="J44" i="2"/>
  <c r="J43" i="2"/>
  <c r="J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F1121" i="2" l="1"/>
  <c r="I1121" i="2" s="1"/>
  <c r="F1091" i="2" l="1"/>
  <c r="I1091" i="2" s="1"/>
  <c r="F1506" i="2" l="1"/>
  <c r="I1506" i="2" s="1"/>
</calcChain>
</file>

<file path=xl/sharedStrings.xml><?xml version="1.0" encoding="utf-8"?>
<sst xmlns="http://schemas.openxmlformats.org/spreadsheetml/2006/main" count="2145" uniqueCount="625">
  <si>
    <t>Итого расходов</t>
  </si>
  <si>
    <t>010</t>
  </si>
  <si>
    <t>Фонд софинансирования</t>
  </si>
  <si>
    <t>Субсидии на капитальные вложения по объектам, находящимся в муниципальной собственности</t>
  </si>
  <si>
    <t>Развитие социальной и инженерной инфраструктуры</t>
  </si>
  <si>
    <t>Развитие социальной и инженерной инфраструктуры субъектов Российской Федерации и муниципальных образований</t>
  </si>
  <si>
    <t>009</t>
  </si>
  <si>
    <t>Фонд компенсаций</t>
  </si>
  <si>
    <t>Субвенции на осуществление отдельных государственных полномочий Новосибирской области по расчету и предоставлению дотаций бюджетам поселений</t>
  </si>
  <si>
    <t>Субвенции бюджетам муниципальных образований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для осуществления органам местного самоуправления в установленном порядке</t>
  </si>
  <si>
    <t>Субсидии на формирование районных фондов финансовой поддержки поселений</t>
  </si>
  <si>
    <t>Субсидии на развитие социального и экономического потенциала муниципальных образований</t>
  </si>
  <si>
    <t>Субсидии бюджетам муниципальных образований для софинансирования расходных обязательств, возникающих при выполнении полномочий органов местного самоуправления по вопросам местного значения</t>
  </si>
  <si>
    <t>Межбюджетные трансферты</t>
  </si>
  <si>
    <t>017</t>
  </si>
  <si>
    <t>Иные межбюджетные трансферты</t>
  </si>
  <si>
    <t xml:space="preserve">Иные межбюджетные трансферты на развитие и поддержку социальной, инженерной и инновационной инфраструктуры наукоградов Российской Федерации 
</t>
  </si>
  <si>
    <t>Развитие и поддержка социальной, инженерной и инновационной инфраструктуры наукоградов Российской Федерации</t>
  </si>
  <si>
    <t>Иные безвозмездные и безвозвратные перечисления</t>
  </si>
  <si>
    <t>Реализация мероприятий по празднованию 50-летия полета в космос Ю.А.Гагарина</t>
  </si>
  <si>
    <t>Реализация государственных функций, связанных с общегосударственным управлением</t>
  </si>
  <si>
    <t>013</t>
  </si>
  <si>
    <t>Прочие расходы</t>
  </si>
  <si>
    <t>Резервные фонды исполнительных органов государственной власти субъектов Российской Федерации</t>
  </si>
  <si>
    <t>Резервные фонды</t>
  </si>
  <si>
    <t>Прочие межбюджетные трансферты общего характера</t>
  </si>
  <si>
    <t>007</t>
  </si>
  <si>
    <t xml:space="preserve">Прочие дотации </t>
  </si>
  <si>
    <t>Поддержка мер по обеспечению сбалансированности бюджетов</t>
  </si>
  <si>
    <t>Дотации</t>
  </si>
  <si>
    <t>Иные дотации</t>
  </si>
  <si>
    <t>008</t>
  </si>
  <si>
    <t>Фонд финансовой поддержки</t>
  </si>
  <si>
    <t>Выравнивание бюджетной обеспеченности муниципальных районов (городских округов) из регионального фонда финансовой поддержки</t>
  </si>
  <si>
    <t xml:space="preserve">Выравнивание бюджетной обеспеченности поселений из регионального фонда финансовой поддержки </t>
  </si>
  <si>
    <t>Выравнивание бюджетной обеспеченности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</si>
  <si>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</si>
  <si>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</si>
  <si>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 xml:space="preserve">Процентные платежи по государственному долгу субъекта Российской Федерации 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</si>
  <si>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</si>
  <si>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</si>
  <si>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012</t>
  </si>
  <si>
    <t>Выполнение функций государственными органами</t>
  </si>
  <si>
    <t>001</t>
  </si>
  <si>
    <t>Выполнение функций бюджетными учреждениями</t>
  </si>
  <si>
    <t>Государственная поддержка в сфере культуры, кинематографии, средств массовой информации</t>
  </si>
  <si>
    <t>006</t>
  </si>
  <si>
    <t>Субсидии юридическим лицам</t>
  </si>
  <si>
    <t>Проведение конкурса социально значимых проектов в сфере средств массовой информации</t>
  </si>
  <si>
    <t>Мероприятия в сфере культуры, кинематографии, средств массовой информации</t>
  </si>
  <si>
    <t>Центральный аппарат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</si>
  <si>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</si>
  <si>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Другие вопросы в области средств массовой информации</t>
  </si>
  <si>
    <t>Обеспечение деятельности подведомственных учреждений</t>
  </si>
  <si>
    <t>799</t>
  </si>
  <si>
    <t>Субсидии государственным автономным учреждениям</t>
  </si>
  <si>
    <t>798</t>
  </si>
  <si>
    <t>Субсидии государственным бюджетным учреждениям</t>
  </si>
  <si>
    <t>Субсидии государственным бюджетным и автономным учреждениям на финансовое обеспечение выполнения государственного задания на оказание государственных услуг (выполнение работ</t>
  </si>
  <si>
    <t>Периодические издания, учрежденные органами законодательной и исполнительной власти</t>
  </si>
  <si>
    <t>Периодическая печать и издательства</t>
  </si>
  <si>
    <t>Содержание и развитие областной телерадиовещательной сети</t>
  </si>
  <si>
    <t>Государственная поддержка телерадиокомпаний</t>
  </si>
  <si>
    <t>Субсидии телерадиокомпаниям и телерадиоорганизациям</t>
  </si>
  <si>
    <t>Телерадиокомпании и телеорганизации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</si>
  <si>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</si>
  <si>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</si>
  <si>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</si>
  <si>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Долгосрочная целевая программа "Развитие физической культуры и спорта в Новосибирской области на 2011-2015 годы"</t>
  </si>
  <si>
    <t>Региональные целевые программы</t>
  </si>
  <si>
    <t>Вознаграждение спортсменам и иным специалистам в сфере физической культуры и спорта</t>
  </si>
  <si>
    <t>Государственная поддержка физкультурно-спортивных организаций</t>
  </si>
  <si>
    <t>Обеспечение подготовки спортивных сборных команд Новосибирской области</t>
  </si>
  <si>
    <t>Мероприятия в области здравоохранения, спорта и физической культуры, туризма</t>
  </si>
  <si>
    <t>Физкультурно-оздоровительная работа и спортивные мероприятия</t>
  </si>
  <si>
    <t>Субсидии государственным бюджетным и автономным учреждениям на иные цели</t>
  </si>
  <si>
    <t>Субсидии государственным бюджетным и автономным учреждениям на финансовое обеспечение выполнения государственного задания на оказание государственных услуг (выполнение работ)</t>
  </si>
  <si>
    <t>Учреждения, обеспечивающие предоставление услуг в сфере физической культуры и спорта</t>
  </si>
  <si>
    <t>Субсидии бюджетам субъектов Российской Федерации и муниципальных образований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</si>
  <si>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Реализация государственных функций в области физической культуры и спорта</t>
  </si>
  <si>
    <t>Спорт высших достижений</t>
  </si>
  <si>
    <t>003</t>
  </si>
  <si>
    <t>Бюджетные инвестиции</t>
  </si>
  <si>
    <t>Областная целевая программа "Социальная поддержка инвалидов в Новосибирской области на 2009 - 2013 годы"</t>
  </si>
  <si>
    <t>Субсидии на оснащение физкультурных центров муниципальных образований и проведение спортивных мероприятий на территории Новосибирской области</t>
  </si>
  <si>
    <t>Организация и проведение официальных физкультурных и спортивных мероприятий на территории Новосибирской области</t>
  </si>
  <si>
    <t>Оказание финансовой поддержки на создание объектов физической культуры и спорта</t>
  </si>
  <si>
    <t>Приобретение оборудования для быстровозводимых физкультурно-оздоровительных комплексов</t>
  </si>
  <si>
    <t xml:space="preserve">Государственная программа "Доступная среда на 2011 - 2015 годы" 
</t>
  </si>
  <si>
    <t>020</t>
  </si>
  <si>
    <t>Софинансирование объектов капитального строительства государственной собственности субъектов Российской Федерации (объектов капитального строительства собственности муниципальных образований)</t>
  </si>
  <si>
    <t>Расходы общепрограммного характера по федеральной целевой программе "Развитие физической культуры и спорта в Российской Федерации на 2006 - 2015 годы"</t>
  </si>
  <si>
    <t>Подпрограмма "Развитие футбола в  Российской Федерации на 2008-2015 годы"</t>
  </si>
  <si>
    <t>Федеральная целевая программа "Развитие физической культуры и спорта в Российской Федерации на 2006 - 2015 годы"</t>
  </si>
  <si>
    <t>Федеральные целевые программы</t>
  </si>
  <si>
    <t>Массовый спорт</t>
  </si>
  <si>
    <t>Физическая культура и спорт</t>
  </si>
  <si>
    <t>Долгосрочная целевая программа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в Новосибирской области на 2011-2013 годы"</t>
  </si>
  <si>
    <t>Долгосрочная целевая программа "Государственная поддержка общественных инициатив и развития институтов гражданского общества в Новосибирской области на 2011-2016 годы"</t>
  </si>
  <si>
    <t>Долгосрочная целевая программа "Профилактика правонарушений в Новосибирской области на 2011 - 2013 годы"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</si>
  <si>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</si>
  <si>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Областная целевая программа "Дети Новосибирской области" на 2008-2012 годы</t>
  </si>
  <si>
    <t>Областная целевая программа "Комплексные меры профилактики наркомании в Новосибирской области на 2009-2013 годы"</t>
  </si>
  <si>
    <t>Субвенции на организацию и осуществление деятельности по опеке и попечительству</t>
  </si>
  <si>
    <t>Субвенции на администрирование передаваемых отдельных государственных полномочий Новосибирской области по обеспечению социального обслуживания отдельных категорий граждан</t>
  </si>
  <si>
    <t>019</t>
  </si>
  <si>
    <t>Субсидии некоммерческим организациям</t>
  </si>
  <si>
    <t>Мероприятия по поддержке социально ориентированных некоммерческих организаций</t>
  </si>
  <si>
    <t>Поощрение граждан за деятельность, направленную на обеспечение благополучия Новосибирской области, вклад в её экономическое, социальное, культурное развитие</t>
  </si>
  <si>
    <t>Реализация мероприятий в области охраны труда</t>
  </si>
  <si>
    <t>Проведение конкурса на выделение грантов социально-значимых проектов для некоммерческих организаций и граждан</t>
  </si>
  <si>
    <t xml:space="preserve">Оплата стоимости изготовления бланков единых социальных проездных билетов, микропроцессорных карт "Социальная карта" и бланков транспортных требований, удостоверяющих право получения мер социальной поддержки 
</t>
  </si>
  <si>
    <t>Осуществление социально-значимых мероприятий и мер, направленных на повышение качества социального обслуживания населения</t>
  </si>
  <si>
    <t>Мероприятия в области социальной политики</t>
  </si>
  <si>
    <t>Реализация государственных функций в области социальной политики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</si>
  <si>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</si>
  <si>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Бюджетные инвестиции в объекты капитального строительства государственной собственности субъектов Российской Федерации (объекты капитального строительства собственности муниципальных образований)</t>
  </si>
  <si>
    <t>Бюджетные инвестиции в объекты капитального строительства, не включенные в целевые программы</t>
  </si>
  <si>
    <t>Прочие выплаты по обязательствам государства</t>
  </si>
  <si>
    <t>Выполнение других обязательств государства</t>
  </si>
  <si>
    <t>Территориальные органы</t>
  </si>
  <si>
    <t>Другие вопросы в области социальной политики</t>
  </si>
  <si>
    <t>Выплаты семьям опекунов на содержание подопечных детей</t>
  </si>
  <si>
    <t>Выплата вознаграждения приемным родителям</t>
  </si>
  <si>
    <t>Выплаты приемной семье на содержание подопечных детей</t>
  </si>
  <si>
    <t>Содержание ребенка в семье опекуна и приемной семье, а также оплата труда приемного родителя</t>
  </si>
  <si>
    <t>005</t>
  </si>
  <si>
    <t>Социальные выплаты</t>
  </si>
  <si>
    <t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</si>
  <si>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 за счет средств областного бюджета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</si>
  <si>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 за счет средств федерального бюджета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</si>
  <si>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</si>
  <si>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Мероприятия по борьбе с беспризорностью, по опеке и попечительству</t>
  </si>
  <si>
    <t>Выплата единовременного пособия при всех формах устройства детей, лишенных родительского попечения, в семью</t>
  </si>
  <si>
    <t>Федеральный закон от 19 мая 1995 года № 81-ФЗ "О государственных пособиях гражданам, имеющим детей"</t>
  </si>
  <si>
    <t>Социальная помощь</t>
  </si>
  <si>
    <t>Охрана семьи и детства</t>
  </si>
  <si>
    <t>068</t>
  </si>
  <si>
    <t>Долгосрочная целевая программа "Обеспечение жильем молодых семей в Новосибирской области на 2011-2015 годы"</t>
  </si>
  <si>
    <t>Подпрограмма «Государственная поддержка граждан при приобретении (строительстве) жилья»</t>
  </si>
  <si>
    <t>Долгосрочная целевая программа "Стимулирование развития жилищного строительства в Новосибирской области на 2011-2015 годы"</t>
  </si>
  <si>
    <t>Областная целевая программа "Создание механизмов обеспечения жильем молодых семей в Новосибирской области на 2004-2011 годы"</t>
  </si>
  <si>
    <t>Областная целевая программа "Газификация Новосибирской области на 2007-2011 годы"</t>
  </si>
  <si>
    <t>Субсидии бюджетам на осуществление мероприятий по обеспечению жильем граждан Российской Федерации, проживающих в сельской местности</t>
  </si>
  <si>
    <t>Отдельные полномочия в области лекарственного обеспечения</t>
  </si>
  <si>
    <t>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</si>
  <si>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 xml:space="preserve">Мероприятия по обеспечению отдельных категорий граждан  Новосибирской области лекарственными средствами и изделиями медицинского назначения </t>
  </si>
  <si>
    <t>Социальные выплаты гражданам, признанным в установленном порядке безработными, за счет средств федерального бюджета</t>
  </si>
  <si>
    <t>Осуществление полномочий Российской Федерации в области содействия занятости населения, включая расходы по осуществлению этих полномочий</t>
  </si>
  <si>
    <t>Реализация государственной политики занятости населения</t>
  </si>
  <si>
    <t>Оплата социальных сертификатов на льготное зубопротезирование отдельным категориям граждан</t>
  </si>
  <si>
    <t>Выплата единовременного выходного пособия педагогическим работникам</t>
  </si>
  <si>
    <t>Оплата проезда общественным пассажирским транспортом детей из многодетных семей</t>
  </si>
  <si>
    <t>Оплата проезда железнодорожным транспортом пригородного сообщения лиц, имеющих почетные звания Российской Федерации, РСФСР или СССР</t>
  </si>
  <si>
    <t>Предоставление услуг автомобильным транспортом междугороднего внутриобластного сообщения и водным транспортом пригородного сообщения по предъявлению единого социального проездного билета</t>
  </si>
  <si>
    <t>Пособия и компенсации членам семей погибших военнослужащих</t>
  </si>
  <si>
    <t>Пособия и компенсации военнослужащим, приравненным к ним лицам, а также уволенным из их числа</t>
  </si>
  <si>
    <t>Дополнительное пособие молодой семье при рождении ребенка по Закону Новосибирской области "О молодежной политике в Новосибирской области"</t>
  </si>
  <si>
    <t>Оказание других видов социальной помощи</t>
  </si>
  <si>
    <t>Меры социальной поддержки гражданам, потерявшим родителей в годы Великой отечественной войны 1941-1945 годов</t>
  </si>
  <si>
    <t>Социальные доплаты к пенсии</t>
  </si>
  <si>
    <t>Оплата проезда железнодорожным транспортом пригородного сообщения ветеранов труда Новосибирской области</t>
  </si>
  <si>
    <t>Предоставление социальной поддержки по оплате жилого помещения и коммунальных услуг, приобретению топлива и газоснабжению ветеранам труда Новосибирской области</t>
  </si>
  <si>
    <t>Организация оказания мер социальной поддержки, связанных с бесплатным изготовлением и ремонтом зубных протезов ветеранам труда Новосибирской об-ласти</t>
  </si>
  <si>
    <t>Ежемесячные денежные выплаты ветеранам труда Новосибирской области</t>
  </si>
  <si>
    <t>Расходы на проезд на межобластных и межреспубликанских маршрутах лицам подвергшимся политическим репрессиям и признанным реабилитированным и лицам, признанным пострадавшими от политических репрессий</t>
  </si>
  <si>
    <t>Предоставление социальной поддержки по оплате жилого помещения и коммунальных услуг, приобретению топлива и газоснабжению реабилитированным лицам и лицам, признанным пострадавшими от политических репрессий</t>
  </si>
  <si>
    <t>Оплата проезда железнодорожным транспортом пригородного сообщения реабилитированным лицам и лицам, признанным пострадавшими от политических репрессий</t>
  </si>
  <si>
    <t>Установка телефона лицам, подвергшимся политическим репрессиям и признанных реабилитированными</t>
  </si>
  <si>
    <t>Организация оказания мер социальной поддержки, связанных с бесплатным изготовлением и ремонтом зубных протезов лицам, под-вергшимся политическим репрессиям и признанным реабилитированными</t>
  </si>
  <si>
    <t>Погребение лиц, подвергшимся политическим репрессиям и признанных реабилитированными</t>
  </si>
  <si>
    <t xml:space="preserve">Ежемесячные денежные выплаты лицам, подвергшимся политическим репрессиям и признанным реабилитированным и лицам, признанным пострадавшими от политических репрессий </t>
  </si>
  <si>
    <t>Предоставление социальной поддержки по оплате жилого помещения и коммунальных услуг, приобретению топлива и газоснабжению ветеранам труда</t>
  </si>
  <si>
    <t>Оплата проезда железнодорожным транспортом пригородного сообщение тружеников тыла</t>
  </si>
  <si>
    <t>Оплата проезда железнодорожным транспортом пригородного сообщения ветеранов труда</t>
  </si>
  <si>
    <t>Организация оказания мер социальной поддержки, связанных с бесплатным изготовлением и ремонтом зубных протезов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вой-ны</t>
  </si>
  <si>
    <t>Организация оказания мер социальной поддержки, связанных с бесплатным изготовлением и ремонтом зубных протезов ветеранам труда</t>
  </si>
  <si>
    <t>Ежемесячные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</t>
  </si>
  <si>
    <t>Ежемесячные денежные выплаты ветеранам труда</t>
  </si>
  <si>
    <t>Ежемесячное пособие на ребенка</t>
  </si>
  <si>
    <t>Реализация мер социальной поддержки отдельных категорий граждан</t>
  </si>
  <si>
    <t>Предоставление гражданам субсидий на оплату жилого помещения и коммунальных услуг</t>
  </si>
  <si>
    <t>Оплата жилищно-коммунальных услуг отдельным категориям граждан за счет средств федерального бюджета</t>
  </si>
  <si>
    <t>Предоставление социальной поддержки по оплате жилого помещения и коммунальных услуг, приобретению топлива и газоснабжению многодетным, приемным семьям</t>
  </si>
  <si>
    <t>Предоставление социальной поддержки по оплате жилого помещения и коммунальных услуг, приобретению топлива и газоснабжению специалистам сельской местности</t>
  </si>
  <si>
    <t>Предоставление социальной поддержки по оплате жилого помещения и коммунальных услуг, приобретению топлива и газоснабжению заслуженным работникам</t>
  </si>
  <si>
    <t>Оплата жилищно-коммунальных услуг отдельным категориям граждан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</si>
  <si>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</si>
  <si>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</si>
  <si>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Федеральный закон от 17 сентября 1998 года № 157-ФЗ "Об иммунопрофилактике инфекционных болезней"</t>
  </si>
  <si>
    <t>Возмещение расходов перевозчикам сверх стоимости единых социальных проездных билетов и активации микропроцессорных карт на перевозку лиц, имеющих право на меры социальной поддержки, включая пенсионеров (кроме пенсионеров, получающих трудовую пенсию по старости, проживающих в г.Новосибирске)</t>
  </si>
  <si>
    <t>Обеспечение равной доступности услуг общественного транспорта для отдельных категорий граждан, оказание мер социальной поддержки которым относятся к ведению Российской Федерации и субъектов Российской Федерации</t>
  </si>
  <si>
    <t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</si>
  <si>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Обеспечение жильем отдельных категорий граждан, установленных Федеральными законами от 12 января 1995 года N 5-ФЗ "О ветеранах" и от 24 ноября 1995 года N 181-ФЗ 
"О социальной защите инвалидов в Российской Федерации"</t>
  </si>
  <si>
    <t>Обеспечение жильем отдельных категорий граждан,  установленных  Федеральным законом "О ветеранах", в соответствии с Указом Президента РФ от 7 мая 2008 года № 714 "Об обеспечении жильем ветеранов Великой Отечественной войны 1941-1945 годов"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</si>
  <si>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</si>
  <si>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Оказание адресной социальной помощи отдельным категориям граждан</t>
  </si>
  <si>
    <t>Оказание государственной социальной помощи отдельным категориям граждан по санаторно-курортному лечению, включая проезд к месту лечения и обратно</t>
  </si>
  <si>
    <t>Обеспечение мер социальной поддержки для лиц, награжденных знаком "Почетный донор СССР", "Почетный донор России"</t>
  </si>
  <si>
    <t>Закон Российской Федерации от 9 июня 1993 года № 5142-1 "О донорстве крови и ее компонентов"</t>
  </si>
  <si>
    <t>Возмещение специализированным службам по вопросам похоронного дела расходов по гарантированному перечню услуг по погребению</t>
  </si>
  <si>
    <t xml:space="preserve">Выплата социального пособия на погребение </t>
  </si>
  <si>
    <t>Федеральный закон от 12 января 1996 года № 8-ФЗ "О погребении и похоронном деле"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</si>
  <si>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</si>
  <si>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Социальная поддержка Героев Социалистического Труда и полных кавалеров ордена Трудовой Славы</t>
  </si>
  <si>
    <t>Федеральный закон от 9 января 1997 года № 5-ФЗ "О предоставлении социальных гарантий Героям Социалистического Труда и полным кавалерам ордена Трудовой Славы"</t>
  </si>
  <si>
    <t>Социальная поддержка Героев Советского Союза, Героев Российской Федерации и полных кавалеров ордена Славы</t>
  </si>
  <si>
    <t>Закон Российской Федерации от 15 января 1993 года № 4301-1 "О статусе Героев Советского Союза, Героев Российской Федерации и полных кавалеров ордена Славы"</t>
  </si>
  <si>
    <t>Выплата пособий при рождении ребенка гражданам, не подлежащим обязательному страхованию на случай временной нетрудоспособности и в связи с материнством</t>
  </si>
  <si>
    <t>Выплата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</t>
  </si>
  <si>
    <t>Оказание отдельным категориям граждан государственной социальной помощи по обеспечению лекарственными средствами, изделиями медицинского назначения, а также специализированными продуктами лечебного питания для детей-инвалидов</t>
  </si>
  <si>
    <t>Федеральный закон от 17 июля 1999 года N 178-ФЗ "О государственной социальной помощи"</t>
  </si>
  <si>
    <t>Компенсация части потерь в доходы организациям железнодорожного транспорта в связи с принятием субъектами Российской Федерации решений об установлении льгот по тарифам на проезд обучающихся и воспитанников общеобразовательных учреждений, учащихся очной формы обучения образовательных учреждений начального профессионального, среднего профессионального и высшего профессионального образования железнодорожным транспортом общего пользования в пригородном сообщении</t>
  </si>
  <si>
    <t>Государственная поддержка железнодорожного транспорта</t>
  </si>
  <si>
    <t>Железнодорожный транспорт</t>
  </si>
  <si>
    <t xml:space="preserve">Подпрограмма "Обеспечение жильем молодых семей" 
</t>
  </si>
  <si>
    <t xml:space="preserve">Федеральная целевая программа "Жилище" на 2002 - 2010 годы 
</t>
  </si>
  <si>
    <t>Подпрограмма "Обеспечение жильем молодых семей"</t>
  </si>
  <si>
    <t>Приобретение жилья гражданам, уволенным с военной службы и приравненным к ним лицам</t>
  </si>
  <si>
    <t>099</t>
  </si>
  <si>
    <t>Федеральная целевая программа "Социальное развитие села до 2012 года"</t>
  </si>
  <si>
    <t>Социальное обеспечение населения</t>
  </si>
  <si>
    <t>Субвенции на обеспечение социального обслуживания отдельных категорий граждан</t>
  </si>
  <si>
    <t>797</t>
  </si>
  <si>
    <t>Выполнение функций казенными учреждениями</t>
  </si>
  <si>
    <t>Учреждения социального обслуживания населения</t>
  </si>
  <si>
    <t>Дома-интернаты для престарелых и инвалидов</t>
  </si>
  <si>
    <t>Социальное обслуживание населения</t>
  </si>
  <si>
    <t xml:space="preserve">Возмещение затрат отделению Пенсионного  фонда Российской Федерации по Новосибирской области по обеспечению выплат пенсий, назначенных безработным гражданам досрочно </t>
  </si>
  <si>
    <t>Доплаты к пенсиям государственных служащих субъектов Российской Федерации и муниципальных служащих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</si>
  <si>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</si>
  <si>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</si>
  <si>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</si>
  <si>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Ведомственная целевая программа "Укрепление материально-технической базы государственных бюджетных учреждений, подведомственных министерству здравоохранения Новосибирской области, на период 2011-2013 годы"</t>
  </si>
  <si>
    <t>Ведомственная целевая программа "Энергосбережение и повышение энергетической эффективности в государственных учреждениях, подведомственных министерству здравоохранения Новосибирской области, на период 2011-2013 годы"</t>
  </si>
  <si>
    <t>Ведомственные целевые программы реализуемые Министерством здравоохранения Новосибирской области</t>
  </si>
  <si>
    <t>Долгосрочная целевая программа "Повышение безопасности дорожного движения и пассажирских перевозок на автомобильных дорогах Новосибирской области в 2011-2014 годах"</t>
  </si>
  <si>
    <t>795</t>
  </si>
  <si>
    <t>Страховые взносы по обязательному медицинскому страхованию неработающего населения</t>
  </si>
  <si>
    <t>Выполнение территориальной программы обязательного медицинского страхования в рамках базовой программы обязательного медицинского страхования</t>
  </si>
  <si>
    <t>Закон Российской Федерации от 28 июня 1991 года № 1499-1 "О медицинском страховании граждан в Российской Федерации"</t>
  </si>
  <si>
    <t>Дома ребенка</t>
  </si>
  <si>
    <t>Оплата расходов аптечных организаций по хранению и отпуску лекарственных средств, отпускаемых отдельным категориям граждан</t>
  </si>
  <si>
    <t>Оплата социальных сертификатов на предоставление услуг по лечению кариеса у детей</t>
  </si>
  <si>
    <t>Изготовление социальных сертификатов на предоставление услуг по лечению кариеса</t>
  </si>
  <si>
    <t>Мероприятия по предупреждению и борьбе с заболеваниями социального характера</t>
  </si>
  <si>
    <t>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</si>
  <si>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Реализация государственных функций в области здравоохранения, cпорта и туризма</t>
  </si>
  <si>
    <t>Учреждения, обеспечивающие предоставление услуг в сфере здравоохранения</t>
  </si>
  <si>
    <t>Реализация программ модернизации здравоохранения субъектов Российской Федерации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</t>
  </si>
  <si>
    <t>Реализация программ модернизации здравоохранения субъектов Российской Федерации в части укрепления материально-технической базы медицинских учреждений</t>
  </si>
  <si>
    <t>Реализация региональных программ модернизации здравоохранения субъектов Российской Федерации и программ модернизации федеральных государственных учреждений</t>
  </si>
  <si>
    <t>Осуществление переданных полномочий Российской Федерации в области охраны здоровья граждан</t>
  </si>
  <si>
    <t>Руководство и управление в сфере установленных функций</t>
  </si>
  <si>
    <t>Другие вопросы в области здравоохранения</t>
  </si>
  <si>
    <t>Субвенции на организацию заготовки, переработки, хранения и обеспечения безопасности донорской крови и ее компонентов</t>
  </si>
  <si>
    <t>Исполнение публичных обязательств перед физическими лицами</t>
  </si>
  <si>
    <t>Центры, станции и отделения переливания крови</t>
  </si>
  <si>
    <t>Заготовка, переработка, хранение и обеспечение безопасности донорской крови и ее компонентов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</si>
  <si>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</si>
  <si>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Скорая медицинская помощь</t>
  </si>
  <si>
    <t>Субвенции на организацию оказания специализированной медицинской помощи</t>
  </si>
  <si>
    <t>Финансовое обеспечение оказания дополнительной медицинской помощи, оказываемой врачами-терапевтами участковыми, врачами-педиатрами участковыми, врачами общей практики (семейными врачами), медицинскими сестрами участковыми врачей-терапевтов участковых, врачей-педиатров участковых, медицинскими сестрами врачей общей практики (семейных врачей)</t>
  </si>
  <si>
    <t>Поликлиники, амбулатории, диагностические центры</t>
  </si>
  <si>
    <t>Амбулаторная помощь</t>
  </si>
  <si>
    <t>Мероприятия, направленные на формирование здорового образа жизни у населения Российской Федерации, включая сокращение потребления алкоголя и табака</t>
  </si>
  <si>
    <t>Мероприятия, направленные на совершенствование медицинской помощи больным с онкологическими заболеваниями</t>
  </si>
  <si>
    <t>Совершенствование медицинской помощи больным с сосудистыми заболеваниями</t>
  </si>
  <si>
    <t>Закупки оборудования и расходных материалов для неонатального и аудиологического скрининга</t>
  </si>
  <si>
    <t xml:space="preserve">Закупки диагностических средств и антивирусных препаратов для профилактики, выявления и лечения инфицированных вирусами иммунодефицита человека и гепатитов В и С </t>
  </si>
  <si>
    <t>Мероприятия, направленные на обследование населения с целью выявления туберкулеза, лечения больных туберкулезом, профилактические мероприятия</t>
  </si>
  <si>
    <t>Мероприятия в области санитарно-эпидемиологического надзора</t>
  </si>
  <si>
    <t>Высокотехнологичные виды медицинской помощи</t>
  </si>
  <si>
    <t>Больницы, клиники, госпитали, медико-санитарные части</t>
  </si>
  <si>
    <t>Закупка автотранспортных средств и коммунальной техники</t>
  </si>
  <si>
    <t xml:space="preserve">Закупка для государственных нужд техники, производимой на территории Российской Федерации 
</t>
  </si>
  <si>
    <t>Реализация государственных функций в области национальной экономики</t>
  </si>
  <si>
    <t>Стационарная медицинская помощь</t>
  </si>
  <si>
    <t>Здравоохранение</t>
  </si>
  <si>
    <t>Осуществление полномочий Российской Федерации по государственной охране объектов культурного наследия федерального значения</t>
  </si>
  <si>
    <t>Другие вопросы в области культуры, кинематографии</t>
  </si>
  <si>
    <t>Долгосрочная целевая программа "Патриотическое воспитание граждан Российской Федерации в Новосибирской области на 2011-2016 годы"</t>
  </si>
  <si>
    <t>Областная целевая программа "Сохранение объектов культурного наследия (памятников истории и культуры), расположенных на территории Новосибирской области, на 2009-2013 годы"</t>
  </si>
  <si>
    <t>Областная целевая программа "Библиотеки Новосибирской области"</t>
  </si>
  <si>
    <t>Областная целевая программа "Развитие культуры в сельской местности Новосибирской области на 2004-2011 годы"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</si>
  <si>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</si>
  <si>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Театры, цирки, концертные и другие организации исполнительских искусств</t>
  </si>
  <si>
    <t>Библиотеки</t>
  </si>
  <si>
    <t>Музеи и постоянные выставки</t>
  </si>
  <si>
    <t>Дворцы и дома культуры, другие учреждения культуры и средств массовой информации</t>
  </si>
  <si>
    <t>Культура</t>
  </si>
  <si>
    <t>Культура, кинематография</t>
  </si>
  <si>
    <t xml:space="preserve">Долгосрочная целевая программа "Комплексная региональная программа развития профессионального образования на 2011-2015 годы" </t>
  </si>
  <si>
    <t>Субвенции на образование и организацию деятельности комиссий по делам несовершенолетних и защите их прав</t>
  </si>
  <si>
    <t>Модернизация региональных систем общего образования</t>
  </si>
  <si>
    <t>Оснащение образовательных учреждений учебным оборудованием</t>
  </si>
  <si>
    <t>Приобретение автобусов для государственных и муниципальных  школ в сельской местности</t>
  </si>
  <si>
    <t>Стипендии администрации (Губернатора) Новосибирской области</t>
  </si>
  <si>
    <t>Государственная поддержка талантливой молодежи</t>
  </si>
  <si>
    <t>Образование детей с ограниченными возможностями здоровья и детей-инвалидов</t>
  </si>
  <si>
    <t>Воспроизводство, повышение качества кадровых ресурсов и их эффективное использование</t>
  </si>
  <si>
    <t>Подготовка специалистов в вузах по договорам и контрактам</t>
  </si>
  <si>
    <t>Информатизация системы образования</t>
  </si>
  <si>
    <t xml:space="preserve">Обеспечение бланками документов государственного образца об основном общем, среднем (полном) общем образовании, начальном и среднем профессиональном образовании, об уровне квалификации </t>
  </si>
  <si>
    <t>Централизованное приобретение школьных учебников</t>
  </si>
  <si>
    <t>Государственная поддержка в сфере образования</t>
  </si>
  <si>
    <t>Мероприятия в области образования</t>
  </si>
  <si>
    <t>Учреждения, обеспечивающие предоставление услуг в сфере образования</t>
  </si>
  <si>
    <t xml:space="preserve">Приобретение школьных автобусов, производимых на территории Российской Федерации, для общеобразовательных учреждений 
</t>
  </si>
  <si>
    <t>Мероприятия в области строительства, архитектуры и градостроительства</t>
  </si>
  <si>
    <t>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t>
  </si>
  <si>
    <t>Другие вопросы в области образования</t>
  </si>
  <si>
    <t>Субсидии на обеспечение мероприятий по организации отдыха и оздоровления детей в каникулярное время</t>
  </si>
  <si>
    <t>Оздоровление детей</t>
  </si>
  <si>
    <t>Мероприятия по проведению оздоровительной кампании детей</t>
  </si>
  <si>
    <t>Осуществление организационно-воспитательной работы с молодежью</t>
  </si>
  <si>
    <t>Проведение мероприятий для детей и молодежи</t>
  </si>
  <si>
    <t>Организационно-воспитательная работа с молодежью</t>
  </si>
  <si>
    <t>Развитие малого и среднего предпринимательства среди молодежи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</si>
  <si>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</si>
  <si>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Малое и среднее предпринимательство</t>
  </si>
  <si>
    <t>Молодежная политика и оздоровление детей</t>
  </si>
  <si>
    <t>Высшие учебные заведения</t>
  </si>
  <si>
    <t>Высшее и послевузовское профессиональное образование</t>
  </si>
  <si>
    <t>Финансовое обеспечение единовременного денежного  поощрения лучших врачей</t>
  </si>
  <si>
    <t>Подготовка управленческих кадров для организаций народного хозяйства Российской Федерации</t>
  </si>
  <si>
    <t>Переподготовка и повышение квалификации кадров</t>
  </si>
  <si>
    <t>Учебные заведения и курсы по переподготовке кадров</t>
  </si>
  <si>
    <t>Институты повышения квалификации</t>
  </si>
  <si>
    <t>Субсидии государственным бюджетным и автономным учреждениям на финансовое обеспечение выполнения государственного задания на оказание государственных услуг (выполнения работ)</t>
  </si>
  <si>
    <t>Мероприятия по гражданской обороне</t>
  </si>
  <si>
    <t>Профессиональная подготовка, переподготовка и повышение квалификации</t>
  </si>
  <si>
    <t>Средние специальные учебные заведения</t>
  </si>
  <si>
    <t>Среднее профессиональное образование</t>
  </si>
  <si>
    <t>Профессионально-технические училища</t>
  </si>
  <si>
    <t>Федеральная целевая программа развития образования на 2011-2015 годы</t>
  </si>
  <si>
    <t>Начальное профессиональное образование</t>
  </si>
  <si>
    <t>Субвенции на социальную поддержку детей-сирот и детей, оставшихся без попечения родителей</t>
  </si>
  <si>
    <t>Субвенции на социальную поддержку детей, находящихся в оздоровительных образовательных учреждениях санаторного типа, и воспитанников специальных (коррекционных) образовательных учреждений для детей с ограниченными возможностями здоровья на территории Новосибирской области</t>
  </si>
  <si>
    <t>Субвенции на реализацию основных общеобразовательных программ</t>
  </si>
  <si>
    <t>Субсидии на осуществление мероприятий по замене окон в муниципальных образовательных учреждениях на территории Новосибирской области</t>
  </si>
  <si>
    <t>Субсидии на дополнительное финансирование мероприятий по организации питания  обучающихся, воспитанников  муниципальных общеобразовательных учреждений из многодетных и малоимущих семей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</si>
  <si>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</si>
  <si>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Поощрение лучших учителей за счет средств федерального бюджета</t>
  </si>
  <si>
    <t>Поощрение лучших учителей за счет средств областного бюджета</t>
  </si>
  <si>
    <t>Поощрение лучших учителей</t>
  </si>
  <si>
    <t>Ежемесячное денежное вознаграждение за классное руководство</t>
  </si>
  <si>
    <t>Обеспечение питанием  обучающихся, воспитанников областных государственных и муниципальных общеобразовательных учреждений из многодетных и малоимущих семей</t>
  </si>
  <si>
    <t>Проведение противоаварийных мероприятий в зданиях государственных и муниципальных общеобразовательных учреждений</t>
  </si>
  <si>
    <t>Дистанционное образование детей-инвалидов</t>
  </si>
  <si>
    <t>Специальные (коррекционные) учреждения</t>
  </si>
  <si>
    <t>Детские дома</t>
  </si>
  <si>
    <t>Учреждения по внешкольной работе с детьми</t>
  </si>
  <si>
    <t>Школы-интернаты</t>
  </si>
  <si>
    <t>Школы - детские сады, школы начальные, неполные средние и средние</t>
  </si>
  <si>
    <t>Общее образование</t>
  </si>
  <si>
    <t>Долгосрочная целевая программа «Развитие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2011-2015 годы"</t>
  </si>
  <si>
    <t>Субвенции на реализацию основных общеобразовательных программ в дошкольных учреждениях</t>
  </si>
  <si>
    <t xml:space="preserve">Реализация комплексных программ поддержки развития дошкольных образовательных учреждений в субъектах Российской Федерации </t>
  </si>
  <si>
    <t>Детские дошкольные учреждения</t>
  </si>
  <si>
    <t>Дошкольное образование</t>
  </si>
  <si>
    <t>Образование</t>
  </si>
  <si>
    <t>Другие вопросы в области охраны окружающей среды</t>
  </si>
  <si>
    <t>Долгосрочная целевая программа "Развитие охотничьего хозяйства и научное обеспечение в области охоты и сохранения охотничьих ресурсов Новосибирской области на 2011-2013 годы"</t>
  </si>
  <si>
    <t>Природоохранные мероприятия</t>
  </si>
  <si>
    <t>Состояние окружающей среды и природопользования</t>
  </si>
  <si>
    <t>Охрана и использование объектов животного мира (за исключением отнесенных к объектам охоты, а также водных биологических ресурсов)</t>
  </si>
  <si>
    <t>Охрана и использование объектов животного мира, отнесенных к объектам охоты</t>
  </si>
  <si>
    <t>Охрана и использование объектов животного мира</t>
  </si>
  <si>
    <t>Осуществление полномочий Российской Федерации в области  охраны и использования охотничьих ресурсов по контролю, надзору, выдаче разрешений на добычу охотничьих ресурсов и заключению охотохозяйственных соглашений</t>
  </si>
  <si>
    <t>Охрана объектов растительного и животного мира и среды их обитания</t>
  </si>
  <si>
    <t>Охрана окружающей среды</t>
  </si>
  <si>
    <t>Предоставление субсидий фонду модернизации и развития жилищно-коммунального хозяйства сельских районов Новосибирской области</t>
  </si>
  <si>
    <t xml:space="preserve">Премирование победителей Всероссийского конкурса на звание "Самое благоустроенное городское (сельское) поселение России" 
</t>
  </si>
  <si>
    <t>Другие вопросы в области жилищно-коммунального хозяйства</t>
  </si>
  <si>
    <t>Субсидии на благоустройство городских и сельских поселений Новосибирской области, подготовку объектов жилищно-коммунального хозяйства к работе в осенне-зимний период</t>
  </si>
  <si>
    <t>Софинансирование программ муниципальных образований по обращению с отходами производства и потребления</t>
  </si>
  <si>
    <t>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</si>
  <si>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Благоустройство</t>
  </si>
  <si>
    <t>Областная целевая программа "Обеспечение населения Новосибирской области питьевой водой" на 2008 - 2012 годы</t>
  </si>
  <si>
    <t xml:space="preserve">Субсидии на софинансирование расходных обязательств, возникающих при выполнении полномочий органов местного  самоуправления по вопросам местного значения в части снабжения населения топливом </t>
  </si>
  <si>
    <t>Субсидии на закупку автотранспортных средств и коммунальной техники за счет средств областного бюджета</t>
  </si>
  <si>
    <t>Коммунальное хозяйство</t>
  </si>
  <si>
    <t>Подпрограмма «Государственная поддержка муниципальных образований Новосибирской области в обеспечении жилыми помещениями многодетных малообеспеченных семей»</t>
  </si>
  <si>
    <t>Подпрограмма «Строительство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области»</t>
  </si>
  <si>
    <t>Подпрограмма «Государственная поддержка застройщиков, осуществляющих строительство индивидуальных жилых домов в сельских поселениях Новосибирской области»</t>
  </si>
  <si>
    <t>Подпрограмма «Инженерное обеспечение площадок комплексной застройки Новосибирской области»</t>
  </si>
  <si>
    <t>Ведомственная целевая программа "Государственная поддержка муниципальных образований Новосибирской области по энергосбережению и энергетической эффективности в жилищно-коммунальном хозяйстве на 2011-2013 годы"</t>
  </si>
  <si>
    <t>Мероприятия по переселению граждан из аварийного жилищного фонда с учетом необходимости развития малоэтажного жилищного строительства</t>
  </si>
  <si>
    <t xml:space="preserve">Обеспечение мероприятий по переселению граждан из аварийного жилищного фонда </t>
  </si>
  <si>
    <t>Обеспечение мероприятий по капитальному ремонту многоквартирных домов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</si>
  <si>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</si>
  <si>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>Переселение граждан из аварийного жилого фонда с учетом необходимости развития малоэтажного жилищного строительства</t>
  </si>
  <si>
    <t xml:space="preserve">Обеспечение мероприятий по капитальному ремонту многоквартирных домов 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</si>
  <si>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средств, поступивших от государственной корпорации "Фонд содействия реформированию жилищно-коммунального хозяйства"</t>
  </si>
  <si>
    <t>Обеспечение мероприятий по капитальному ремонту многоквартирных домов и переселению граждан из аварийного жилищного фонда</t>
  </si>
  <si>
    <t>Жилищное хозяйство</t>
  </si>
  <si>
    <t>Жилищно-коммунальное хозяйство</t>
  </si>
  <si>
    <t>834</t>
  </si>
  <si>
    <t>Взнос Новосибирской области в уставный капитал открытого акционерного общества "Агентство инвестиционного развития Новосибирской области", г.Новосибирск</t>
  </si>
  <si>
    <t>Долгосрочная целевая программа " Развитие промышленно-логистического парка на территории Новосибирской области на 2011-2015 годы"</t>
  </si>
  <si>
    <t>Долгосрочная целевая программа "Создание научно-технологического пака в сфере биотехнологий в наукограде Кольцово на 2011-2015 годы"</t>
  </si>
  <si>
    <t>Подпрограмма «Территориальное планирование Новосибирской области»</t>
  </si>
  <si>
    <t>Долгосрочная целевая программа "Энергосбережение и повышение энергетической эффективности Новосибирской области на период до 2015 года"</t>
  </si>
  <si>
    <t>Областная целевая программа "Государственная кадастровая оценка земель на территории Новосибирской области на 2009-2012 годы"</t>
  </si>
  <si>
    <t>Областная целевая программа "Развитие субъектов малого и среднего предпринимательства в Новосибирской области на 2009-2013 годы"</t>
  </si>
  <si>
    <t>Областная целевая программа "Государственная поддержка инвестиционной деятельности на территории Новосибирской области на 2007 - 2012 годы"</t>
  </si>
  <si>
    <t>Расходы на реализацию областной целевой программы "Развитие субъектов малого и среднего предпринимательства в Новосибирской области на 2009-2013 годы" за счет средств федерального бюджета</t>
  </si>
  <si>
    <t>Ведомственная целевая программа "Развитие бытового обслуживания населения Новосибирской области на 2009-2011 годы"</t>
  </si>
  <si>
    <t>Компенсация транспортных расходов по доставке товаров в отдаленные села, начиная с 11 км от районных центров</t>
  </si>
  <si>
    <t>Субсидии на возмещение части затрат на уплату процентов по банковским кредитам, обеспеченным государственной гарантией Новосибирской области, привлекаемым застройщиками на цели завершения строительства многоквартирных жилых домов</t>
  </si>
  <si>
    <t>Ведомственная целевая программа "Государственная поддержка научно-производственных центров в Новосибирской области на 2011 - 2013 годы"</t>
  </si>
  <si>
    <t>Ведомственная целевая программа "Разработка схемы и программы перспективного развития электроэнергетики Новосибирской области в 2010-2012 годах"</t>
  </si>
  <si>
    <t>Ведомственная целевая программа "Техническое перевооружение промышленности Новосибирской области на 2010-2012 годы"</t>
  </si>
  <si>
    <t>Государственная поддержка отдельных отраслей промышленности и топливно-энергетического комплекса</t>
  </si>
  <si>
    <t>Обеспечение жильем молодых ученых</t>
  </si>
  <si>
    <t>Мероприятия по развитию инновационной системы в Новосибирской области</t>
  </si>
  <si>
    <t>Именные стипендии Правительства Новосибирской области аспирантам и докторантам</t>
  </si>
  <si>
    <t>Мероприятия по землеустройству и землепользованию</t>
  </si>
  <si>
    <t>Субсидии государственным автономным учреждениям, созданным на базе имущества, находящегося в областной собственности, не отнесенные к другим целевым статьям</t>
  </si>
  <si>
    <t>832</t>
  </si>
  <si>
    <t>Взнос Новосибирской области в уставный капитал открытого акционерного общества "Новосибирское областное агентство ипотечного кредитования"</t>
  </si>
  <si>
    <t>831</t>
  </si>
  <si>
    <t>Взнос Новосибирской области в уставный капитал открытого акционерного общества "Агентство развития жилищного строительства Новосибирской области"</t>
  </si>
  <si>
    <t>Взнос Новосибирской области в уставные капиталы</t>
  </si>
  <si>
    <t>Прикладные научные исследования и разработки</t>
  </si>
  <si>
    <t>Другие вопросы в области национальной экономики</t>
  </si>
  <si>
    <t>Именные премии Правительства Новосибирской области за выдающиеся научные достижения</t>
  </si>
  <si>
    <t>Премии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</si>
  <si>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Гранты Правительства Новосибирской области на проведение прикладных научных исследований и опытно-конструкторских работ</t>
  </si>
  <si>
    <t>Прикладные научные исследования в области национальной экономики</t>
  </si>
  <si>
    <t>833</t>
  </si>
  <si>
    <t>Взнос Новосибирской области в уставный капитал открытого акционерного общества "Технопарк Новосибирского Академгородка"</t>
  </si>
  <si>
    <t>Долгосрочная целевая программа "Создание и развитие в Новосибирском Академгородке технопарка в сфере высоких технологий на 2011 - 2014 годы"</t>
  </si>
  <si>
    <t>Ведомственная целевая программа "Совершенствование и развитие почтовой связи на территории Новосибирской области на 2011-2013 годы"</t>
  </si>
  <si>
    <t>Создание технопарков</t>
  </si>
  <si>
    <t>Технопарки в сфере высоких технологий</t>
  </si>
  <si>
    <t>Ведомственная целевая программа "Развитие телекоммуникационной инфраструктуры в поселениях Новосибирской области на 2011-2013 годы"</t>
  </si>
  <si>
    <t>Ведомственная целевая программа "Развитие территориальной информационной системы Новосибирской области на 2011-2013 годы"</t>
  </si>
  <si>
    <t>Отдельные мероприятия в области информационно-коммуникационных технологий и связи</t>
  </si>
  <si>
    <t>Информационные технологии и связь</t>
  </si>
  <si>
    <t>Связь и информатика</t>
  </si>
  <si>
    <t>Капитальный ремонт автомобильных дорог и дорожных сооружений общего пользования</t>
  </si>
  <si>
    <t>Ремонт автомобильных дорог и дорожных сооружений общего пользования</t>
  </si>
  <si>
    <t>Планово-предупредительный ремонт автомобильных дорог общего пользования и сооружений на них</t>
  </si>
  <si>
    <t>Субсидии на объекты дорожной инфраструктуры, находящиеся в муниципальной собственности, в рамках социального развития села</t>
  </si>
  <si>
    <t>Проектно-сметная документация для нужд дорожно-строительного комплекса</t>
  </si>
  <si>
    <t>Содержание автомобильных  дорог и дорожных сооружений</t>
  </si>
  <si>
    <t>Субсидии на объекты дорожной инфраструктуры, находящиеся  в муниципальной собственности</t>
  </si>
  <si>
    <t>Научно-исследовательские и опытно-конструкторские разработки для нужд дорожно-строительного комплекса</t>
  </si>
  <si>
    <t>Резерв средств</t>
  </si>
  <si>
    <t>Выполнение работ по инвентаризации и паспортизации автомобильных дорог и дорожных сооружений на них</t>
  </si>
  <si>
    <t>Капитальный ремонт и ремонт автомобильных дорог общего пользования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</si>
  <si>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Строительство и реконструкция автомобильных дорог и дорожных сооружений общего пользования</t>
  </si>
  <si>
    <t>Поддержка дорожного хозяйства</t>
  </si>
  <si>
    <t>Дорожное хозяйство</t>
  </si>
  <si>
    <t>Подпрограмма "Автомобильные дороги"</t>
  </si>
  <si>
    <t>Федеральная целевая программа "Развитие транспортной системы России (2010 - 2015 годы)"</t>
  </si>
  <si>
    <t>Дорожное хозяйство (дорожные фонды)</t>
  </si>
  <si>
    <t>Проведение отдельных мероприятий в сфере транспорта</t>
  </si>
  <si>
    <t xml:space="preserve">Реализация мероприятий по обеспечению безопасности населения на метрополитене в рамках Комплексной программы обеспечения безопасности населения на транспорте 
</t>
  </si>
  <si>
    <t>Реализация Комплексной программы обеспечения безопасности населения на транспорте</t>
  </si>
  <si>
    <t>Предоставление субсидий организациям, осуществляющим перевозки пассажиров железнодорожным транспортом в пригородном сообщении</t>
  </si>
  <si>
    <t>Сохранение и развитие автобусной маршрутной сети</t>
  </si>
  <si>
    <t>Отдельные мероприятия в области автомобильного транспорта</t>
  </si>
  <si>
    <t>Автомобильный транспорт</t>
  </si>
  <si>
    <t>Отдельные мероприятия в области морского и речного транспорта</t>
  </si>
  <si>
    <t>Водный транспорт</t>
  </si>
  <si>
    <t xml:space="preserve">Бюджетные инвестиции в объекты капитального строительства собственности муниципальных образований </t>
  </si>
  <si>
    <t>Создание комплексной системы обеспечения безопасности населения на объектах Новосибирского метрополитена</t>
  </si>
  <si>
    <t>Создание комплексной системы обеспечения безопасности населения на транспорте</t>
  </si>
  <si>
    <t>Транспорт</t>
  </si>
  <si>
    <t>Ведомственная целевая программа "Повышение качества противопожарной  охраны, лесовосстановления, лесоустройство лесов Новосибирской области в 2011-2013 годах"</t>
  </si>
  <si>
    <t>Реализация отдельных полномочий в области лесных отношений за счет средств федерального бюджета, за исключением расходов на администрирование этих полномочий</t>
  </si>
  <si>
    <t>Реализация отдельных полномочий в области лесных отношений в части расходов на администрирование этих полномочий за счет средств федерального бюджета</t>
  </si>
  <si>
    <t>Реализация отдельных полномочий в области лесных отношений</t>
  </si>
  <si>
    <t>Вопросы в области лесных отношений</t>
  </si>
  <si>
    <t>Лесное хозяйство</t>
  </si>
  <si>
    <t>Осуществление отдельных полномочий в области водных отношений</t>
  </si>
  <si>
    <t>Осуществление капитального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</t>
  </si>
  <si>
    <t>Мероприятия в области использования, охраны водных объектов и гидротехнических сооружений</t>
  </si>
  <si>
    <t>Водохозяйственные мероприятия</t>
  </si>
  <si>
    <t>Водное хозяйство</t>
  </si>
  <si>
    <t>Субвенции на производство сельскохозяйственной продукции с учетом природно-климатических условий</t>
  </si>
  <si>
    <t>Организация, регулирование и охрана водных биологических ресурсов</t>
  </si>
  <si>
    <t>Ведомственная целевая программа "Государственная поддержка развития товарного рыбоводства в Новосибирской области на 2011-2013 годы"</t>
  </si>
  <si>
    <t>Рыболовное хозяйство</t>
  </si>
  <si>
    <t>Субсидии на поддержку экономически значимых региональных программ</t>
  </si>
  <si>
    <t>Возмещение сельскохозяйственным товаропроизводителям, организациям агропромышленного комплекса независимо от их организационно-правовых форм и крестьянским (фермерским) хозяйствам, сельскохозяйственным потребительским кооперативам части затрат на уплату процентов по инвестиционным кредитам, полученным в российских кредитных организациях, и займам, полученным в сельскохозяйственных кредитных потребительских кооперативах в 2004-2011 годах на срок от 2 до 10 лет.</t>
  </si>
  <si>
    <t xml:space="preserve">Компенсация части затрат на приобретение средств химической защиты растений </t>
  </si>
  <si>
    <t>Возмещение сельскохозяйственным товаропроизводителям (кроме личных подсобных хозяйств и сельскохозяйственных потребительских кооперативов), организациям агропромышленного комплекса независимо от их организационно-правовых форм, крестьянским (фермерским) хозяйствам и организациям потребительской кооперации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в 2008-2011 годах на срок до 1 года</t>
  </si>
  <si>
    <t>Поддержка племенного животноводства</t>
  </si>
  <si>
    <t>Компенсация части затрат по страхованию урожая сельскохозяйственных культур, урожая многолетних насаждений и посадок многолетних насаждений</t>
  </si>
  <si>
    <t xml:space="preserve">Субсидии на закладку и уход за многолетними насаждениями </t>
  </si>
  <si>
    <t>Субсидии на поддержку льна и конопли</t>
  </si>
  <si>
    <t>Поддержка элитного семеноводства</t>
  </si>
  <si>
    <t>Возмещение гражданам, ведущим личное подсобное хозяйство, сельскохозяйственным потребительским кооперативам, крестьянским (фермерским) хозяйствам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в 2005-2011 годах на срок до 8 лет</t>
  </si>
  <si>
    <t>Государственная поддержка отраслей сельского хозяйства</t>
  </si>
  <si>
    <t>Государственная программа развития сельского хозяйства</t>
  </si>
  <si>
    <t>Учреждения, обеспечивающие предоставление услуг в области животноводства</t>
  </si>
  <si>
    <t xml:space="preserve">Учреждения, обеспечивающие предоставление услуг в области сельского хозяйства, охраны и использования объектов животного мира 
</t>
  </si>
  <si>
    <t>Ведомственная целевая программа «Создание Единой системы информационного обеспечения агропромышленного комплекса в Новосибирской области (2009-2011 годы)»</t>
  </si>
  <si>
    <t>Ведомственная целевая программа «Развитие льняного комплекса в Новосибирской области на 2009-2011 годы»</t>
  </si>
  <si>
    <t>Ведомственная целевая программа «Развитие малых форм хозяйствования в агропромышленном комплексе Новосибирской области на 2009-2011 годы»</t>
  </si>
  <si>
    <t>Ведомственная целевая программа «Развитие мясного скотоводства в Новосибирской области на 2009–2012 годы»</t>
  </si>
  <si>
    <t>Ведомственная целевая программа «Развитие молочного скотоводства и увеличение производства молока в Новосибирской области на 2009-2012 годы"</t>
  </si>
  <si>
    <t>Ведомственная целевая программа «Развитие садоводства, огородничества и дачного хозяйства в Новосибирской области на 2011-2013 годы»</t>
  </si>
  <si>
    <t>Ведомственная целевая программа «Строительство, реконструкция и модернизация животноводческих комплексов (ферм) по производству молока и мяса крупного рогатого скота в Новосибирской области в 2010-2012 годах"</t>
  </si>
  <si>
    <t>Субсидии на возмещение сельскохозяйственным товаропроизводителям ( кроме личных подсобных хозяйств и сельскохозяйственных потребительских кооперативов), организациям  агропромышленного комплекса, независимо от их организационно-правовых форм, крестьянским (фермерским) хозяйствам и организациям потребительской кооперации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в 2008-2011 годах на срок до 1 года</t>
  </si>
  <si>
    <t>Субсидии на поддержку племенного животноводства</t>
  </si>
  <si>
    <t>Субсидии на компенсацию части затрат по страхованию урожая сельскохозяйственных культур, урожая многолетних насаждений и посадок многолетних насаждений</t>
  </si>
  <si>
    <t>Субсидии на закладку и уход за многолетними насаждениями за счет средств областного бюджета</t>
  </si>
  <si>
    <t>Субсидии на закладку и уход за многолетними насаждениями</t>
  </si>
  <si>
    <t>Государственная поддержка производства яиц, мяса птицы и свинины</t>
  </si>
  <si>
    <t>Компенсация части затрат на приобретение минеральных удобрений и химических средств защиты растений</t>
  </si>
  <si>
    <t>Компенсация части затрат на приобретение оригинальных и элитных семян, семян первой репродукции, районированных на территории Новосибирской области</t>
  </si>
  <si>
    <t>Субсидии на возмещение 20% стоимости молодняка крупного рогатого скота, приобретенного личными подсобными хозяйствами</t>
  </si>
  <si>
    <t>Государственная поддержка увеличения посевных площадей под зерновыми культурами по сравнению с предыдущим годом</t>
  </si>
  <si>
    <t>Субсидии на возмещение 20% стоимости приобретенных семян кукурузы</t>
  </si>
  <si>
    <t>Субсидии на возмещение стоимости приобретенных кормовых добавок для крупного рогатого скота</t>
  </si>
  <si>
    <t>Государственная поддержка кадрового обеспечения субъектов государственной поддержки</t>
  </si>
  <si>
    <t>Прочие мероприятия</t>
  </si>
  <si>
    <t>Социально-инженерное обустройство сельских территорий</t>
  </si>
  <si>
    <t>Оказание услуг по научно-консультационному и информационному обеспечению развития КФХ и других субъектов малого предпринимательства в сельском хозяйстве</t>
  </si>
  <si>
    <t>Компенсация части затрат на приобретение технических средств и оборудования для сельскохозяйственного производства</t>
  </si>
  <si>
    <t>Мероприятия в области сельскохозяйственного производства</t>
  </si>
  <si>
    <t>Субсидии на возмещение гражданам, ведущим личное подсобное хозяйство, сельскохозяйственным потребительским кооперативам, крестьянским(фермерским) хозяйствам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в 2005-2011 годах на срок до 8 лет</t>
  </si>
  <si>
    <t>Субсидии на возмещение сельскохозяйственным товаропроизводителям, организациям агропромышленного комплекса независимо от их организационно-правовых форм и крестьянским(фермерским) хозяйствам,  сельскохозяйственным потребительским кооперативам части затрат на уплату процентов по инвестиционным кредитам, полученным в российских кредитных организациях, и займам, полученным в сельскохозяйственных кредитных  потребительских кооперативах в 2004-2011 годах на срок от 2 до 10 лет</t>
  </si>
  <si>
    <t>Государственная поддержка сельского хозяйства</t>
  </si>
  <si>
    <t xml:space="preserve">Федеральная целевая программа "Сохранение и восстановление плодородия  почв земель сельскохозяйственного назначения и агроландшафтов как национального достояния России на 2006-2010 годы и на период до 2013 года" </t>
  </si>
  <si>
    <t>Сельское хозяйство и рыболовство</t>
  </si>
  <si>
    <t>Геолого-разведочные и другие работы в области геологического изучения недр</t>
  </si>
  <si>
    <t>Геологическое изучение недр</t>
  </si>
  <si>
    <t>Воспроизводство минерально-сырьевой базы</t>
  </si>
  <si>
    <t>Топливно-энергетический комплекс</t>
  </si>
  <si>
    <t>Ведомственная целевая программа "Совершенствование профориентационной работы с молодежью и вовлечение ее в трудовую деятельность Новосибирской области в 2011-2013 годах"</t>
  </si>
  <si>
    <t>Реализация дополнительных мероприятий, направленных на снижение напряженности на рынке труда, за счет средств федерального бюджета</t>
  </si>
  <si>
    <t>Реализация дополнительных мероприятий, направленных на снижение напряженности на рынке труда, за счет средств областного бюджета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</si>
  <si>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</si>
  <si>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Осуществление расходов на управление в области занятости населения за счет средств федерального бюджета</t>
  </si>
  <si>
    <t>Осуществление функций в области занятости населения за счет средств федерального бюджета</t>
  </si>
  <si>
    <t>Осуществление функций в области занятости населения за счет средств областного бюджета</t>
  </si>
  <si>
    <t>Осуществление расходов на мероприятия в области содействия занятости населения за счет средств федерального бюджета</t>
  </si>
  <si>
    <t>Осуществление расходов на мероприятия в области содействия занятости населения за счет средств областного бюджета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</si>
  <si>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</si>
  <si>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</si>
  <si>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</si>
  <si>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</si>
  <si>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Миграционная политика</t>
  </si>
  <si>
    <t>Ведомственная целевая программа "Пожарная безопасность в Новосибирской области на период 2011 - 2013 годов"</t>
  </si>
  <si>
    <t>Реализация других функций, связанных с обеспечением национальной безопасности и правоохранительной деятельности</t>
  </si>
  <si>
    <t>Обеспечение пожарной безопасности</t>
  </si>
  <si>
    <t>Ведомственная целевая программа "Снижение рисков и смягчение последствий чрезвычайных ситуаций природного и техногенного характера в Новосибирской области на период 2011 - 2013 годов"</t>
  </si>
  <si>
    <t>Защита населения и территории от чрезвычайных ситуаций природного и техногенного характера, гражданская оборона</t>
  </si>
  <si>
    <t>014</t>
  </si>
  <si>
    <t>Функционирование органов в сфере национальной безопасности, правоохранительной деятельности и обороны</t>
  </si>
  <si>
    <t>Вещевое обеспечение</t>
  </si>
  <si>
    <t>Функционирование органов в сфере национальной безопасности и правоохранительной деятельности</t>
  </si>
  <si>
    <t>Компенсации членам семей погибших военнослужащих</t>
  </si>
  <si>
    <t>Военный персонал</t>
  </si>
  <si>
    <t>Обеспечение равного с Министерством внутренних дел Российской Федерации повышения денежного довольствия сотрудникам и заработной платы работникам подразделений милиции общественной безопасности и социальных выплат</t>
  </si>
  <si>
    <t>Воинские формирования (органы, подразделения)</t>
  </si>
  <si>
    <t>Органы внутренних дел</t>
  </si>
  <si>
    <t>Национальная безопасность и правоохранительная деятельность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</si>
  <si>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</si>
  <si>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</si>
  <si>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</si>
  <si>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Субвенция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</si>
  <si>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</si>
  <si>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Реализация мероприятий в области демографического развития</t>
  </si>
  <si>
    <t>Взносы Новосибирской области в  Ассоциацию экономического взаимодействия субъектов РФ "Ассоциация инновационных регионов России"</t>
  </si>
  <si>
    <t>Субсидия ассоциации "Совет муниципальных образований"</t>
  </si>
  <si>
    <t>Ведомственная целевая программа "Развитие информационных систем и систем хранения в архивной отрасли Новосибирской области на 2011-2013 гг."</t>
  </si>
  <si>
    <t>Государственные гарантии Новосибирской области</t>
  </si>
  <si>
    <t>Оказание гражданам Российской Федерации бесплатной юридической (адвокатской) помощи</t>
  </si>
  <si>
    <t>Взносы Новосибирской области на организацию деятельности Межрегиональной Ассоциации "Сибирское Соглашение"</t>
  </si>
  <si>
    <t>Выполнение других обязательств государства по выплате агентских комиссий и вознаграждения</t>
  </si>
  <si>
    <t>Ведомственная целевая программа "Управление имуществом Новосибирской области на 2010-2012 годы"</t>
  </si>
  <si>
    <t>Ведомственная целевая программа "Приобретение земельных участков в собственность Новосибирской области на 2010-2012 годы"</t>
  </si>
  <si>
    <t>Ведомственная целевая программа "Управление земельными ресурсами Новосибирской области на 2010-2012 годы"</t>
  </si>
  <si>
    <t>Оценка недвижимости, признание прав  и регулирование отношений по государственной  и муниципальной собственности</t>
  </si>
  <si>
    <t>Реализация государственной политики в области приватизации и управления государственной и муниципальной собственностью</t>
  </si>
  <si>
    <t>Субсидии государственным унитарным предприятиям на возмещение расходов по обеспечению содержания и эксплуатации недвижимого имущества</t>
  </si>
  <si>
    <t>Ведомственная целевая программа "Приватизация государственного имущества Новосибирской области на 2010-2012 годы"</t>
  </si>
  <si>
    <t>Осуществление полномочий по подготовке проведения статистических переписей</t>
  </si>
  <si>
    <t>Государственная регистрация актов гражданского состояния</t>
  </si>
  <si>
    <t>Члены Совета Федерации и их помощники</t>
  </si>
  <si>
    <t>Депутаты Государственной Думы и их помощники</t>
  </si>
  <si>
    <t>Другие общегосударственные вопросы</t>
  </si>
  <si>
    <t>Гранты победителям конкурса проектов совместно с Российским гуманитарным научным фондом</t>
  </si>
  <si>
    <t>Поддержка организаций, осуществляющих фундаментальные исследования</t>
  </si>
  <si>
    <t>Фундаментальные исследования</t>
  </si>
  <si>
    <t>Государственная автоматизированная система "Выборы", повышение правовой культуры избирателей и обучение организаторов выборов</t>
  </si>
  <si>
    <t>Члены избирательной комиссии субъектов Российской Федерации</t>
  </si>
  <si>
    <t>Обеспечение проведения выборов и референдумов</t>
  </si>
  <si>
    <t>Ведомственная целевая программа "Внедрение информационно-коммуникационных технологий для повышения эффективности управления общественными финансами Новосибирской области" на 2011-2013 годы</t>
  </si>
  <si>
    <t>Руководитель контрольно-счетной палаты субъекта Российской Федерации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</si>
  <si>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</si>
  <si>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аппаратов судов</t>
  </si>
  <si>
    <t>Судебная система</t>
  </si>
  <si>
    <t>Ведомственная целевая программа "Реализация административной реформы в Новосибирской области в 2009-2011"</t>
  </si>
  <si>
    <t>Мероприятия в рамках административной реформы</t>
  </si>
  <si>
    <t xml:space="preserve">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 и его заместители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</si>
  <si>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</si>
  <si>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Депутаты (члены) законодательного (представительного) органа государственной власти субъекта Российской Федерации</t>
  </si>
  <si>
    <t>Председатель законодательного (представительного) органа государственной власти субъекта Российской Федерации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</si>
  <si>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</si>
  <si>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Высшее должностное лицо субъекта Российской Федерации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</si>
  <si>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</si>
  <si>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</si>
  <si>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Уточненная сводная бюджетная роспись на 2011 год</t>
  </si>
  <si>
    <t>ВР</t>
  </si>
  <si>
    <t>ЦСР</t>
  </si>
  <si>
    <t>ПР</t>
  </si>
  <si>
    <t>Рз</t>
  </si>
  <si>
    <t>Наименование</t>
  </si>
  <si>
    <t>тыс.рублей</t>
  </si>
  <si>
    <t>к Отчету об исполнении областного бюджета</t>
  </si>
  <si>
    <t>Новосибирской области за 2011 год</t>
  </si>
  <si>
    <t>Приложение 2</t>
  </si>
  <si>
    <t>Кассовое исполнение за 2011 год</t>
  </si>
  <si>
    <t>Исполнение расходов областного бюджета Новосибирской области по разделам, подразделам, целевым статьям и видам расходов за 2011 год</t>
  </si>
  <si>
    <t>Утверждено Законом Новосибирской области от 02.12.2010 № 9-ОЗ «Об областном бюджете Новосибирской области на 2011 год и плановый период 2012 и 2013 годов»</t>
  </si>
  <si>
    <t>%  исполнения к утвержденному плану</t>
  </si>
  <si>
    <t>% исполнения к уточненной сводной бюджетной росписи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</si>
</sst>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,##0.0;[Red]\-#,##0.0;0.0"/>
    <numFmt numFmtId="166" formatCode="000;;&quot;&quot;"/>
    <numFmt numFmtId="167" formatCode="0000000;;&quot;&quot;"/>
    <numFmt numFmtId="168" formatCode="00;;&quot;&quot;"/>
    <numFmt numFmtId="169" formatCode="0000;;&quot;&quot;"/>
    <numFmt numFmtId="170" formatCode="000"/>
    <numFmt numFmtId="171" formatCode="0.0%"/>
    <numFmt numFmtId="172" formatCode="#,##0.0_ ;[Red]\-#,##0.0\ 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9" fontId="9" fillId="0" borderId="0" applyFont="0" applyFill="0" applyBorder="0" applyAlignment="0" applyProtection="0"/>
  </cellStyleXfs>
  <cellXfs count="46">
    <xf numFmtId="0" fontId="0" fillId="0" borderId="0" xfId="0"/>
    <xf numFmtId="170" fontId="6" fillId="0" borderId="0" xfId="1" applyNumberFormat="1" applyFont="1" applyFill="1" applyAlignment="1" applyProtection="1">
      <alignment horizontal="centerContinuous" vertical="top"/>
      <protection hidden="1"/>
    </xf>
    <xf numFmtId="169" fontId="6" fillId="0" borderId="0" xfId="1" applyNumberFormat="1" applyFont="1" applyFill="1" applyAlignment="1" applyProtection="1">
      <alignment horizontal="centerContinuous" vertical="top"/>
      <protection hidden="1"/>
    </xf>
    <xf numFmtId="167" fontId="6" fillId="0" borderId="0" xfId="1" applyNumberFormat="1" applyFont="1" applyFill="1" applyAlignment="1" applyProtection="1">
      <alignment horizontal="centerContinuous" vertical="top"/>
      <protection hidden="1"/>
    </xf>
    <xf numFmtId="166" fontId="6" fillId="0" borderId="0" xfId="1" applyNumberFormat="1" applyFont="1" applyFill="1" applyAlignment="1" applyProtection="1">
      <alignment horizontal="centerContinuous" vertical="top"/>
      <protection hidden="1"/>
    </xf>
    <xf numFmtId="164" fontId="6" fillId="0" borderId="0" xfId="1" applyNumberFormat="1" applyFont="1" applyFill="1" applyAlignment="1" applyProtection="1">
      <alignment horizontal="centerContinuous" vertical="top"/>
      <protection hidden="1"/>
    </xf>
    <xf numFmtId="9" fontId="6" fillId="0" borderId="0" xfId="1" applyNumberFormat="1" applyFont="1" applyFill="1" applyAlignment="1" applyProtection="1">
      <alignment horizontal="centerContinuous" vertical="top"/>
      <protection hidden="1"/>
    </xf>
    <xf numFmtId="0" fontId="5" fillId="0" borderId="0" xfId="1" applyFont="1" applyFill="1" applyAlignment="1" applyProtection="1">
      <alignment horizontal="right" vertical="center"/>
      <protection hidden="1"/>
    </xf>
    <xf numFmtId="0" fontId="6" fillId="0" borderId="0" xfId="1" applyFont="1" applyFill="1" applyBorder="1" applyAlignment="1" applyProtection="1">
      <alignment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vertical="center" wrapText="1"/>
      <protection hidden="1"/>
    </xf>
    <xf numFmtId="168" fontId="8" fillId="0" borderId="1" xfId="1" applyNumberFormat="1" applyFont="1" applyFill="1" applyBorder="1" applyAlignment="1" applyProtection="1">
      <alignment horizontal="center" vertical="center"/>
      <protection hidden="1"/>
    </xf>
    <xf numFmtId="167" fontId="8" fillId="0" borderId="1" xfId="1" applyNumberFormat="1" applyFont="1" applyFill="1" applyBorder="1" applyAlignment="1" applyProtection="1">
      <alignment horizontal="center" vertical="center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5" fontId="8" fillId="0" borderId="1" xfId="1" applyNumberFormat="1" applyFont="1" applyFill="1" applyBorder="1" applyAlignment="1" applyProtection="1">
      <alignment vertical="center"/>
      <protection hidden="1"/>
    </xf>
    <xf numFmtId="0" fontId="3" fillId="0" borderId="1" xfId="1" applyNumberFormat="1" applyFont="1" applyFill="1" applyBorder="1" applyAlignment="1" applyProtection="1">
      <alignment vertical="center" wrapText="1"/>
      <protection hidden="1"/>
    </xf>
    <xf numFmtId="168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vertical="center"/>
      <protection hidden="1"/>
    </xf>
    <xf numFmtId="0" fontId="5" fillId="0" borderId="1" xfId="1" applyNumberFormat="1" applyFont="1" applyFill="1" applyBorder="1" applyAlignment="1" applyProtection="1">
      <alignment horizontal="right" vertical="center"/>
      <protection hidden="1"/>
    </xf>
    <xf numFmtId="165" fontId="5" fillId="0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1" xfId="1" applyNumberFormat="1" applyFont="1" applyFill="1" applyBorder="1" applyAlignment="1" applyProtection="1">
      <alignment horizontal="left" vertical="center"/>
      <protection hidden="1"/>
    </xf>
    <xf numFmtId="171" fontId="8" fillId="0" borderId="1" xfId="1" applyNumberFormat="1" applyFont="1" applyFill="1" applyBorder="1" applyAlignment="1" applyProtection="1">
      <alignment vertical="center"/>
      <protection hidden="1"/>
    </xf>
    <xf numFmtId="171" fontId="3" fillId="0" borderId="1" xfId="1" applyNumberFormat="1" applyFont="1" applyFill="1" applyBorder="1" applyAlignment="1" applyProtection="1">
      <alignment vertical="center"/>
      <protection hidden="1"/>
    </xf>
    <xf numFmtId="171" fontId="5" fillId="0" borderId="1" xfId="1" applyNumberFormat="1" applyFont="1" applyFill="1" applyBorder="1" applyAlignment="1" applyProtection="1">
      <alignment horizontal="right" vertical="center"/>
      <protection hidden="1"/>
    </xf>
    <xf numFmtId="171" fontId="5" fillId="0" borderId="1" xfId="3" applyNumberFormat="1" applyFont="1" applyFill="1" applyBorder="1" applyAlignment="1" applyProtection="1">
      <alignment horizontal="right" vertical="center"/>
      <protection hidden="1"/>
    </xf>
    <xf numFmtId="0" fontId="6" fillId="0" borderId="0" xfId="1" applyFont="1" applyFill="1"/>
    <xf numFmtId="0" fontId="6" fillId="0" borderId="0" xfId="2" applyFont="1" applyFill="1"/>
    <xf numFmtId="0" fontId="3" fillId="0" borderId="0" xfId="2" applyFont="1" applyFill="1" applyProtection="1">
      <protection hidden="1"/>
    </xf>
    <xf numFmtId="0" fontId="6" fillId="0" borderId="0" xfId="1" applyFont="1" applyFill="1" applyProtection="1">
      <protection hidden="1"/>
    </xf>
    <xf numFmtId="0" fontId="4" fillId="0" borderId="1" xfId="1" applyNumberFormat="1" applyFont="1" applyFill="1" applyBorder="1" applyAlignment="1" applyProtection="1">
      <alignment vertical="center" wrapText="1"/>
      <protection hidden="1"/>
    </xf>
    <xf numFmtId="168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vertical="center"/>
      <protection hidden="1"/>
    </xf>
    <xf numFmtId="171" fontId="4" fillId="0" borderId="1" xfId="1" applyNumberFormat="1" applyFont="1" applyFill="1" applyBorder="1" applyAlignment="1" applyProtection="1">
      <alignment vertical="center"/>
      <protection hidden="1"/>
    </xf>
    <xf numFmtId="0" fontId="6" fillId="0" borderId="0" xfId="1" applyFont="1" applyFill="1" applyBorder="1"/>
    <xf numFmtId="0" fontId="6" fillId="0" borderId="2" xfId="1" applyFont="1" applyFill="1" applyBorder="1"/>
    <xf numFmtId="0" fontId="6" fillId="0" borderId="0" xfId="1" applyNumberFormat="1" applyFont="1" applyFill="1" applyAlignment="1" applyProtection="1">
      <alignment horizontal="center" vertical="center"/>
      <protection hidden="1"/>
    </xf>
    <xf numFmtId="165" fontId="8" fillId="0" borderId="0" xfId="1" applyNumberFormat="1" applyFont="1" applyFill="1" applyBorder="1" applyAlignment="1" applyProtection="1">
      <alignment vertical="center"/>
      <protection hidden="1"/>
    </xf>
    <xf numFmtId="0" fontId="3" fillId="0" borderId="0" xfId="2" applyFont="1" applyFill="1" applyAlignment="1" applyProtection="1">
      <alignment horizontal="right"/>
      <protection hidden="1"/>
    </xf>
    <xf numFmtId="172" fontId="6" fillId="0" borderId="0" xfId="1" applyNumberFormat="1" applyFont="1" applyFill="1" applyBorder="1" applyAlignment="1" applyProtection="1">
      <alignment vertical="center"/>
      <protection hidden="1"/>
    </xf>
    <xf numFmtId="0" fontId="3" fillId="0" borderId="0" xfId="2" applyNumberFormat="1" applyFont="1" applyFill="1" applyAlignment="1" applyProtection="1">
      <alignment horizontal="right"/>
      <protection hidden="1"/>
    </xf>
    <xf numFmtId="0" fontId="3" fillId="0" borderId="0" xfId="2" applyFont="1" applyFill="1" applyAlignment="1" applyProtection="1">
      <alignment horizontal="right"/>
      <protection hidden="1"/>
    </xf>
    <xf numFmtId="0" fontId="5" fillId="0" borderId="0" xfId="2" applyFont="1" applyFill="1" applyAlignment="1">
      <alignment horizontal="center"/>
    </xf>
  </cellXfs>
  <cellStyles count="4">
    <cellStyle name="Обычный" xfId="0" builtinId="0"/>
    <cellStyle name="Обычный 2" xfId="1"/>
    <cellStyle name="Обычный 2 2" xfId="2"/>
    <cellStyle name="Процентный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10"/>
  <sheetViews>
    <sheetView showGridLines="0" tabSelected="1" topLeftCell="A1489" workbookViewId="0">
      <selection activeCell="K1386" sqref="K1386"/>
    </sheetView>
  </sheetViews>
  <sheetFormatPr defaultColWidth="9.140625" defaultRowHeight="12.75" x14ac:dyDescent="0.2"/>
  <cols>
    <col min="1" max="1" width="52.7109375" style="27" customWidth="1"/>
    <col min="2" max="3" width="7" style="27" customWidth="1"/>
    <col min="4" max="4" width="8" style="27" customWidth="1"/>
    <col min="5" max="5" width="7" style="27" customWidth="1"/>
    <col min="6" max="6" width="16.140625" style="27" customWidth="1"/>
    <col min="7" max="8" width="13.85546875" style="27" customWidth="1"/>
    <col min="9" max="9" width="12.7109375" style="27" customWidth="1"/>
    <col min="10" max="10" width="12.42578125" style="27" customWidth="1"/>
    <col min="11" max="11" width="13.7109375" style="27" customWidth="1"/>
    <col min="12" max="228" width="9.140625" style="27" customWidth="1"/>
    <col min="229" max="16384" width="9.140625" style="27"/>
  </cols>
  <sheetData>
    <row r="1" spans="1:11" s="28" customFormat="1" ht="15" x14ac:dyDescent="0.25">
      <c r="H1" s="43" t="s">
        <v>619</v>
      </c>
      <c r="I1" s="43"/>
      <c r="J1" s="43"/>
    </row>
    <row r="2" spans="1:11" s="28" customFormat="1" ht="15" x14ac:dyDescent="0.25">
      <c r="G2" s="44" t="s">
        <v>617</v>
      </c>
      <c r="H2" s="44"/>
      <c r="I2" s="44"/>
      <c r="J2" s="44"/>
    </row>
    <row r="3" spans="1:11" s="28" customFormat="1" ht="15" x14ac:dyDescent="0.25">
      <c r="G3" s="44" t="s">
        <v>618</v>
      </c>
      <c r="H3" s="44"/>
      <c r="I3" s="44"/>
      <c r="J3" s="44"/>
    </row>
    <row r="4" spans="1:11" s="28" customFormat="1" ht="13.9" x14ac:dyDescent="0.25">
      <c r="H4" s="29"/>
      <c r="I4" s="41"/>
    </row>
    <row r="5" spans="1:11" s="28" customFormat="1" ht="15" x14ac:dyDescent="0.25">
      <c r="H5" s="29"/>
      <c r="I5" s="41"/>
    </row>
    <row r="6" spans="1:11" s="28" customFormat="1" ht="14.25" x14ac:dyDescent="0.2">
      <c r="A6" s="45" t="s">
        <v>621</v>
      </c>
      <c r="B6" s="45"/>
      <c r="C6" s="45"/>
      <c r="D6" s="45"/>
      <c r="E6" s="45"/>
      <c r="F6" s="45"/>
      <c r="G6" s="45"/>
      <c r="H6" s="45"/>
      <c r="I6" s="45"/>
      <c r="J6" s="45"/>
    </row>
    <row r="7" spans="1:11" x14ac:dyDescent="0.2">
      <c r="A7" s="39"/>
      <c r="B7" s="39"/>
      <c r="C7" s="39"/>
      <c r="D7" s="39"/>
      <c r="E7" s="39"/>
      <c r="F7" s="39"/>
      <c r="G7" s="39"/>
      <c r="H7" s="39"/>
      <c r="I7" s="39"/>
      <c r="J7" s="39"/>
      <c r="K7" s="30"/>
    </row>
    <row r="8" spans="1:11" x14ac:dyDescent="0.2">
      <c r="A8" s="1"/>
      <c r="B8" s="2"/>
      <c r="C8" s="2"/>
      <c r="D8" s="3"/>
      <c r="E8" s="4"/>
      <c r="F8" s="5"/>
      <c r="G8" s="5"/>
      <c r="H8" s="5"/>
      <c r="I8" s="5"/>
      <c r="J8" s="6" t="s">
        <v>616</v>
      </c>
      <c r="K8" s="30"/>
    </row>
    <row r="9" spans="1:11" ht="126" customHeight="1" x14ac:dyDescent="0.2">
      <c r="A9" s="9" t="s">
        <v>615</v>
      </c>
      <c r="B9" s="9" t="s">
        <v>614</v>
      </c>
      <c r="C9" s="9" t="s">
        <v>613</v>
      </c>
      <c r="D9" s="9" t="s">
        <v>612</v>
      </c>
      <c r="E9" s="9" t="s">
        <v>611</v>
      </c>
      <c r="F9" s="9" t="s">
        <v>622</v>
      </c>
      <c r="G9" s="9" t="s">
        <v>610</v>
      </c>
      <c r="H9" s="9" t="s">
        <v>620</v>
      </c>
      <c r="I9" s="9" t="s">
        <v>623</v>
      </c>
      <c r="J9" s="9" t="s">
        <v>624</v>
      </c>
      <c r="K9" s="30"/>
    </row>
    <row r="10" spans="1:11" ht="15.75" x14ac:dyDescent="0.2">
      <c r="A10" s="31" t="s">
        <v>609</v>
      </c>
      <c r="B10" s="32">
        <v>1</v>
      </c>
      <c r="C10" s="32">
        <v>0</v>
      </c>
      <c r="D10" s="33">
        <v>0</v>
      </c>
      <c r="E10" s="34">
        <v>0</v>
      </c>
      <c r="F10" s="35">
        <v>3466890.2</v>
      </c>
      <c r="G10" s="35">
        <v>3339279.2</v>
      </c>
      <c r="H10" s="35">
        <v>2035842.8</v>
      </c>
      <c r="I10" s="36">
        <f>H10/F10</f>
        <v>0.58722448146757</v>
      </c>
      <c r="J10" s="36">
        <f>H10/G10</f>
        <v>0.60966534334715106</v>
      </c>
      <c r="K10" s="8"/>
    </row>
    <row r="11" spans="1:11" ht="47.25" x14ac:dyDescent="0.2">
      <c r="A11" s="10" t="s">
        <v>608</v>
      </c>
      <c r="B11" s="11">
        <v>1</v>
      </c>
      <c r="C11" s="11">
        <v>2</v>
      </c>
      <c r="D11" s="12">
        <v>0</v>
      </c>
      <c r="E11" s="13">
        <v>0</v>
      </c>
      <c r="F11" s="14">
        <v>2220.3000000000002</v>
      </c>
      <c r="G11" s="14">
        <v>2220.3000000000002</v>
      </c>
      <c r="H11" s="14">
        <v>1968.2</v>
      </c>
      <c r="I11" s="23">
        <f t="shared" ref="I11:I74" si="0">H11/F11</f>
        <v>0.88645678511912795</v>
      </c>
      <c r="J11" s="23">
        <f t="shared" ref="J11:J74" si="1">H11/G11</f>
        <v>0.88645678511912795</v>
      </c>
      <c r="K11" s="8"/>
    </row>
    <row r="12" spans="1:11" ht="60" x14ac:dyDescent="0.2">
      <c r="A12" s="15" t="s">
        <v>51</v>
      </c>
      <c r="B12" s="16">
        <v>1</v>
      </c>
      <c r="C12" s="16">
        <v>2</v>
      </c>
      <c r="D12" s="17">
        <v>20000</v>
      </c>
      <c r="E12" s="18">
        <v>0</v>
      </c>
      <c r="F12" s="19">
        <v>2220.3000000000002</v>
      </c>
      <c r="G12" s="19">
        <v>2220.3000000000002</v>
      </c>
      <c r="H12" s="19">
        <v>1968.2</v>
      </c>
      <c r="I12" s="24">
        <f t="shared" si="0"/>
        <v>0.88645678511912795</v>
      </c>
      <c r="J12" s="24">
        <f t="shared" si="1"/>
        <v>0.88645678511912795</v>
      </c>
      <c r="K12" s="8"/>
    </row>
    <row r="13" spans="1:11" ht="30" x14ac:dyDescent="0.2">
      <c r="A13" s="15" t="s">
        <v>607</v>
      </c>
      <c r="B13" s="16">
        <v>1</v>
      </c>
      <c r="C13" s="16">
        <v>2</v>
      </c>
      <c r="D13" s="17">
        <v>20100</v>
      </c>
      <c r="E13" s="18">
        <v>0</v>
      </c>
      <c r="F13" s="19">
        <v>2220.3000000000002</v>
      </c>
      <c r="G13" s="19">
        <v>2220.3000000000002</v>
      </c>
      <c r="H13" s="19">
        <v>1968.2</v>
      </c>
      <c r="I13" s="24">
        <f t="shared" si="0"/>
        <v>0.88645678511912795</v>
      </c>
      <c r="J13" s="24">
        <f t="shared" si="1"/>
        <v>0.88645678511912795</v>
      </c>
      <c r="K13" s="8"/>
    </row>
    <row r="14" spans="1:11" ht="15" x14ac:dyDescent="0.2">
      <c r="A14" s="15" t="s">
        <v>42</v>
      </c>
      <c r="B14" s="16">
        <v>1</v>
      </c>
      <c r="C14" s="16">
        <v>2</v>
      </c>
      <c r="D14" s="17">
        <v>20100</v>
      </c>
      <c r="E14" s="18" t="s">
        <v>41</v>
      </c>
      <c r="F14" s="19">
        <v>2220.3000000000002</v>
      </c>
      <c r="G14" s="19">
        <v>2220.3000000000002</v>
      </c>
      <c r="H14" s="19">
        <v>1968.2</v>
      </c>
      <c r="I14" s="24">
        <f t="shared" si="0"/>
        <v>0.88645678511912795</v>
      </c>
      <c r="J14" s="24">
        <f t="shared" si="1"/>
        <v>0.88645678511912795</v>
      </c>
      <c r="K14" s="8"/>
    </row>
    <row r="15" spans="1:11" ht="63" x14ac:dyDescent="0.2">
      <c r="A15" s="10" t="s">
        <v>606</v>
      </c>
      <c r="B15" s="11">
        <v>1</v>
      </c>
      <c r="C15" s="11">
        <v>3</v>
      </c>
      <c r="D15" s="12">
        <v>0</v>
      </c>
      <c r="E15" s="13">
        <v>0</v>
      </c>
      <c r="F15" s="14">
        <v>270394.40000000002</v>
      </c>
      <c r="G15" s="14">
        <v>270488.59999999998</v>
      </c>
      <c r="H15" s="14">
        <v>244333.6</v>
      </c>
      <c r="I15" s="23">
        <f t="shared" si="0"/>
        <v>0.9036193057252665</v>
      </c>
      <c r="J15" s="23">
        <f t="shared" si="1"/>
        <v>0.90330461246795624</v>
      </c>
      <c r="K15" s="8"/>
    </row>
    <row r="16" spans="1:11" ht="30" x14ac:dyDescent="0.2">
      <c r="A16" s="15" t="s">
        <v>253</v>
      </c>
      <c r="B16" s="16">
        <v>1</v>
      </c>
      <c r="C16" s="16">
        <v>3</v>
      </c>
      <c r="D16" s="17">
        <v>10000</v>
      </c>
      <c r="E16" s="18">
        <v>0</v>
      </c>
      <c r="F16" s="19">
        <v>20430.2</v>
      </c>
      <c r="G16" s="19">
        <v>20524.400000000001</v>
      </c>
      <c r="H16" s="19">
        <v>14773.7</v>
      </c>
      <c r="I16" s="24">
        <f t="shared" si="0"/>
        <v>0.72313046372526946</v>
      </c>
      <c r="J16" s="24">
        <f t="shared" si="1"/>
        <v>0.71981154138488823</v>
      </c>
      <c r="K16" s="8"/>
    </row>
    <row r="17" spans="1:11" ht="15" x14ac:dyDescent="0.2">
      <c r="A17" s="15" t="s">
        <v>587</v>
      </c>
      <c r="B17" s="16">
        <v>1</v>
      </c>
      <c r="C17" s="16">
        <v>3</v>
      </c>
      <c r="D17" s="17">
        <v>11000</v>
      </c>
      <c r="E17" s="18">
        <v>0</v>
      </c>
      <c r="F17" s="19">
        <v>18785</v>
      </c>
      <c r="G17" s="19">
        <v>18785</v>
      </c>
      <c r="H17" s="19">
        <v>13582.8</v>
      </c>
      <c r="I17" s="24">
        <f t="shared" si="0"/>
        <v>0.72306627628426934</v>
      </c>
      <c r="J17" s="24">
        <f t="shared" si="1"/>
        <v>0.72306627628426934</v>
      </c>
      <c r="K17" s="8"/>
    </row>
    <row r="18" spans="1:11" ht="15" x14ac:dyDescent="0.2">
      <c r="A18" s="15" t="s">
        <v>42</v>
      </c>
      <c r="B18" s="16">
        <v>1</v>
      </c>
      <c r="C18" s="16">
        <v>3</v>
      </c>
      <c r="D18" s="17">
        <v>11000</v>
      </c>
      <c r="E18" s="18" t="s">
        <v>41</v>
      </c>
      <c r="F18" s="19">
        <v>18785</v>
      </c>
      <c r="G18" s="19">
        <v>18785</v>
      </c>
      <c r="H18" s="19">
        <v>13582.8</v>
      </c>
      <c r="I18" s="24">
        <f t="shared" si="0"/>
        <v>0.72306627628426934</v>
      </c>
      <c r="J18" s="24">
        <f t="shared" si="1"/>
        <v>0.72306627628426934</v>
      </c>
      <c r="K18" s="8"/>
    </row>
    <row r="19" spans="1:11" ht="15" x14ac:dyDescent="0.2">
      <c r="A19" s="15" t="s">
        <v>586</v>
      </c>
      <c r="B19" s="16">
        <v>1</v>
      </c>
      <c r="C19" s="16">
        <v>3</v>
      </c>
      <c r="D19" s="17">
        <v>11200</v>
      </c>
      <c r="E19" s="18">
        <v>0</v>
      </c>
      <c r="F19" s="19">
        <v>1645.2</v>
      </c>
      <c r="G19" s="19">
        <v>1739.4</v>
      </c>
      <c r="H19" s="19">
        <v>1190.9000000000001</v>
      </c>
      <c r="I19" s="24">
        <f t="shared" si="0"/>
        <v>0.72386336007780216</v>
      </c>
      <c r="J19" s="24">
        <f t="shared" si="1"/>
        <v>0.68466137748648959</v>
      </c>
      <c r="K19" s="8"/>
    </row>
    <row r="20" spans="1:11" ht="15" x14ac:dyDescent="0.2">
      <c r="A20" s="15" t="s">
        <v>42</v>
      </c>
      <c r="B20" s="16">
        <v>1</v>
      </c>
      <c r="C20" s="16">
        <v>3</v>
      </c>
      <c r="D20" s="17">
        <v>11200</v>
      </c>
      <c r="E20" s="18" t="s">
        <v>41</v>
      </c>
      <c r="F20" s="19">
        <v>1645.2</v>
      </c>
      <c r="G20" s="19">
        <v>1739.4</v>
      </c>
      <c r="H20" s="19">
        <v>1190.9000000000001</v>
      </c>
      <c r="I20" s="24">
        <f t="shared" si="0"/>
        <v>0.72386336007780216</v>
      </c>
      <c r="J20" s="24">
        <f t="shared" si="1"/>
        <v>0.68466137748648959</v>
      </c>
      <c r="K20" s="8"/>
    </row>
    <row r="21" spans="1:11" ht="60" x14ac:dyDescent="0.2">
      <c r="A21" s="15" t="s">
        <v>51</v>
      </c>
      <c r="B21" s="16">
        <v>1</v>
      </c>
      <c r="C21" s="16">
        <v>3</v>
      </c>
      <c r="D21" s="17">
        <v>20000</v>
      </c>
      <c r="E21" s="18">
        <v>0</v>
      </c>
      <c r="F21" s="19">
        <v>249964.2</v>
      </c>
      <c r="G21" s="19">
        <v>249964.2</v>
      </c>
      <c r="H21" s="19">
        <v>229559.9</v>
      </c>
      <c r="I21" s="24">
        <f t="shared" si="0"/>
        <v>0.91837111074305833</v>
      </c>
      <c r="J21" s="24">
        <f t="shared" si="1"/>
        <v>0.91837111074305833</v>
      </c>
      <c r="K21" s="8"/>
    </row>
    <row r="22" spans="1:11" ht="15" x14ac:dyDescent="0.2">
      <c r="A22" s="15" t="s">
        <v>50</v>
      </c>
      <c r="B22" s="16">
        <v>1</v>
      </c>
      <c r="C22" s="16">
        <v>3</v>
      </c>
      <c r="D22" s="17">
        <v>20400</v>
      </c>
      <c r="E22" s="18">
        <v>0</v>
      </c>
      <c r="F22" s="19">
        <v>224454.9</v>
      </c>
      <c r="G22" s="19">
        <v>224454.9</v>
      </c>
      <c r="H22" s="19">
        <v>209487.1</v>
      </c>
      <c r="I22" s="24">
        <f t="shared" si="0"/>
        <v>0.93331488864800904</v>
      </c>
      <c r="J22" s="24">
        <f t="shared" si="1"/>
        <v>0.93331488864800904</v>
      </c>
      <c r="K22" s="8"/>
    </row>
    <row r="23" spans="1:11" ht="15" x14ac:dyDescent="0.2">
      <c r="A23" s="15" t="s">
        <v>42</v>
      </c>
      <c r="B23" s="16">
        <v>1</v>
      </c>
      <c r="C23" s="16">
        <v>3</v>
      </c>
      <c r="D23" s="17">
        <v>20400</v>
      </c>
      <c r="E23" s="18" t="s">
        <v>41</v>
      </c>
      <c r="F23" s="19">
        <v>224454.9</v>
      </c>
      <c r="G23" s="19">
        <v>224454.9</v>
      </c>
      <c r="H23" s="19">
        <v>209487.1</v>
      </c>
      <c r="I23" s="24">
        <f t="shared" si="0"/>
        <v>0.93331488864800904</v>
      </c>
      <c r="J23" s="24">
        <f t="shared" si="1"/>
        <v>0.93331488864800904</v>
      </c>
      <c r="K23" s="8"/>
    </row>
    <row r="24" spans="1:11" ht="45" x14ac:dyDescent="0.2">
      <c r="A24" s="15" t="s">
        <v>605</v>
      </c>
      <c r="B24" s="16">
        <v>1</v>
      </c>
      <c r="C24" s="16">
        <v>3</v>
      </c>
      <c r="D24" s="17">
        <v>20900</v>
      </c>
      <c r="E24" s="18">
        <v>0</v>
      </c>
      <c r="F24" s="19">
        <v>2131.6</v>
      </c>
      <c r="G24" s="19">
        <v>2131.6</v>
      </c>
      <c r="H24" s="19">
        <v>1866.9</v>
      </c>
      <c r="I24" s="24">
        <f t="shared" si="0"/>
        <v>0.87582097954588112</v>
      </c>
      <c r="J24" s="24">
        <f t="shared" si="1"/>
        <v>0.87582097954588112</v>
      </c>
      <c r="K24" s="8"/>
    </row>
    <row r="25" spans="1:11" ht="15" x14ac:dyDescent="0.2">
      <c r="A25" s="15" t="s">
        <v>42</v>
      </c>
      <c r="B25" s="16">
        <v>1</v>
      </c>
      <c r="C25" s="16">
        <v>3</v>
      </c>
      <c r="D25" s="17">
        <v>20900</v>
      </c>
      <c r="E25" s="18" t="s">
        <v>41</v>
      </c>
      <c r="F25" s="19">
        <v>2131.6</v>
      </c>
      <c r="G25" s="19">
        <v>2131.6</v>
      </c>
      <c r="H25" s="19">
        <v>1866.9</v>
      </c>
      <c r="I25" s="24">
        <f t="shared" si="0"/>
        <v>0.87582097954588112</v>
      </c>
      <c r="J25" s="24">
        <f t="shared" si="1"/>
        <v>0.87582097954588112</v>
      </c>
      <c r="K25" s="8"/>
    </row>
    <row r="26" spans="1:11" ht="45" x14ac:dyDescent="0.2">
      <c r="A26" s="15" t="s">
        <v>604</v>
      </c>
      <c r="B26" s="16">
        <v>1</v>
      </c>
      <c r="C26" s="16">
        <v>3</v>
      </c>
      <c r="D26" s="17">
        <v>21000</v>
      </c>
      <c r="E26" s="18">
        <v>0</v>
      </c>
      <c r="F26" s="19">
        <v>23377.7</v>
      </c>
      <c r="G26" s="19">
        <v>23377.7</v>
      </c>
      <c r="H26" s="19">
        <v>18205.900000000001</v>
      </c>
      <c r="I26" s="24">
        <f t="shared" si="0"/>
        <v>0.77877207766375656</v>
      </c>
      <c r="J26" s="24">
        <f t="shared" si="1"/>
        <v>0.77877207766375656</v>
      </c>
      <c r="K26" s="8"/>
    </row>
    <row r="27" spans="1:11" ht="15" x14ac:dyDescent="0.2">
      <c r="A27" s="15" t="s">
        <v>42</v>
      </c>
      <c r="B27" s="16">
        <v>1</v>
      </c>
      <c r="C27" s="16">
        <v>3</v>
      </c>
      <c r="D27" s="17">
        <v>21000</v>
      </c>
      <c r="E27" s="18" t="s">
        <v>41</v>
      </c>
      <c r="F27" s="19">
        <v>23377.7</v>
      </c>
      <c r="G27" s="19">
        <v>23377.7</v>
      </c>
      <c r="H27" s="19">
        <v>18205.900000000001</v>
      </c>
      <c r="I27" s="24">
        <f t="shared" si="0"/>
        <v>0.77877207766375656</v>
      </c>
      <c r="J27" s="24">
        <f t="shared" si="1"/>
        <v>0.77877207766375656</v>
      </c>
      <c r="K27" s="8"/>
    </row>
    <row r="28" spans="1:11" ht="63" x14ac:dyDescent="0.2">
      <c r="A28" s="10" t="s">
        <v>603</v>
      </c>
      <c r="B28" s="11">
        <v>1</v>
      </c>
      <c r="C28" s="11">
        <v>4</v>
      </c>
      <c r="D28" s="12">
        <v>0</v>
      </c>
      <c r="E28" s="13">
        <v>0</v>
      </c>
      <c r="F28" s="14">
        <v>688217.5</v>
      </c>
      <c r="G28" s="14">
        <v>688217.5</v>
      </c>
      <c r="H28" s="14">
        <v>684655</v>
      </c>
      <c r="I28" s="23">
        <f t="shared" si="0"/>
        <v>0.99482358411403371</v>
      </c>
      <c r="J28" s="23">
        <f t="shared" si="1"/>
        <v>0.99482358411403371</v>
      </c>
      <c r="K28" s="8"/>
    </row>
    <row r="29" spans="1:11" ht="60" x14ac:dyDescent="0.2">
      <c r="A29" s="15" t="s">
        <v>51</v>
      </c>
      <c r="B29" s="16">
        <v>1</v>
      </c>
      <c r="C29" s="16">
        <v>4</v>
      </c>
      <c r="D29" s="17">
        <v>20000</v>
      </c>
      <c r="E29" s="18">
        <v>0</v>
      </c>
      <c r="F29" s="19">
        <v>688217.5</v>
      </c>
      <c r="G29" s="19">
        <v>688217.5</v>
      </c>
      <c r="H29" s="19">
        <v>684655</v>
      </c>
      <c r="I29" s="24">
        <f t="shared" si="0"/>
        <v>0.99482358411403371</v>
      </c>
      <c r="J29" s="24">
        <f t="shared" si="1"/>
        <v>0.99482358411403371</v>
      </c>
      <c r="K29" s="8"/>
    </row>
    <row r="30" spans="1:11" ht="15" x14ac:dyDescent="0.2">
      <c r="A30" s="15" t="s">
        <v>50</v>
      </c>
      <c r="B30" s="16">
        <v>1</v>
      </c>
      <c r="C30" s="16">
        <v>4</v>
      </c>
      <c r="D30" s="17">
        <v>20400</v>
      </c>
      <c r="E30" s="18">
        <v>0</v>
      </c>
      <c r="F30" s="19">
        <v>672398.5</v>
      </c>
      <c r="G30" s="19">
        <v>672398.5</v>
      </c>
      <c r="H30" s="19">
        <v>669717.6</v>
      </c>
      <c r="I30" s="24">
        <f t="shared" si="0"/>
        <v>0.99601292983253231</v>
      </c>
      <c r="J30" s="24">
        <f t="shared" si="1"/>
        <v>0.99601292983253231</v>
      </c>
      <c r="K30" s="8"/>
    </row>
    <row r="31" spans="1:11" ht="15" x14ac:dyDescent="0.2">
      <c r="A31" s="15" t="s">
        <v>42</v>
      </c>
      <c r="B31" s="16">
        <v>1</v>
      </c>
      <c r="C31" s="16">
        <v>4</v>
      </c>
      <c r="D31" s="17">
        <v>20400</v>
      </c>
      <c r="E31" s="18" t="s">
        <v>41</v>
      </c>
      <c r="F31" s="19">
        <v>672398.5</v>
      </c>
      <c r="G31" s="19">
        <v>672398.5</v>
      </c>
      <c r="H31" s="19">
        <v>669717.6</v>
      </c>
      <c r="I31" s="24">
        <f t="shared" si="0"/>
        <v>0.99601292983253231</v>
      </c>
      <c r="J31" s="24">
        <f t="shared" si="1"/>
        <v>0.99601292983253231</v>
      </c>
      <c r="K31" s="8"/>
    </row>
    <row r="32" spans="1:11" ht="60" x14ac:dyDescent="0.2">
      <c r="A32" s="15" t="s">
        <v>602</v>
      </c>
      <c r="B32" s="16">
        <v>1</v>
      </c>
      <c r="C32" s="16">
        <v>4</v>
      </c>
      <c r="D32" s="17">
        <v>20600</v>
      </c>
      <c r="E32" s="18">
        <v>0</v>
      </c>
      <c r="F32" s="19">
        <v>8352</v>
      </c>
      <c r="G32" s="19">
        <v>8352</v>
      </c>
      <c r="H32" s="19">
        <v>7470.4</v>
      </c>
      <c r="I32" s="24">
        <f t="shared" si="0"/>
        <v>0.89444444444444438</v>
      </c>
      <c r="J32" s="24">
        <f t="shared" si="1"/>
        <v>0.89444444444444438</v>
      </c>
      <c r="K32" s="8"/>
    </row>
    <row r="33" spans="1:11" ht="15" x14ac:dyDescent="0.2">
      <c r="A33" s="15" t="s">
        <v>42</v>
      </c>
      <c r="B33" s="16">
        <v>1</v>
      </c>
      <c r="C33" s="16">
        <v>4</v>
      </c>
      <c r="D33" s="17">
        <v>20600</v>
      </c>
      <c r="E33" s="18" t="s">
        <v>41</v>
      </c>
      <c r="F33" s="19">
        <v>8352</v>
      </c>
      <c r="G33" s="19">
        <v>8352</v>
      </c>
      <c r="H33" s="19">
        <v>7470.4</v>
      </c>
      <c r="I33" s="24">
        <f t="shared" si="0"/>
        <v>0.89444444444444438</v>
      </c>
      <c r="J33" s="24">
        <f t="shared" si="1"/>
        <v>0.89444444444444438</v>
      </c>
      <c r="K33" s="8"/>
    </row>
    <row r="34" spans="1:11" ht="15" x14ac:dyDescent="0.2">
      <c r="A34" s="15" t="s">
        <v>601</v>
      </c>
      <c r="B34" s="16">
        <v>1</v>
      </c>
      <c r="C34" s="16">
        <v>4</v>
      </c>
      <c r="D34" s="17">
        <v>21300</v>
      </c>
      <c r="E34" s="18">
        <v>0</v>
      </c>
      <c r="F34" s="19">
        <v>7467</v>
      </c>
      <c r="G34" s="19">
        <v>7467</v>
      </c>
      <c r="H34" s="19">
        <v>7467</v>
      </c>
      <c r="I34" s="24">
        <f t="shared" si="0"/>
        <v>1</v>
      </c>
      <c r="J34" s="24">
        <f t="shared" si="1"/>
        <v>1</v>
      </c>
      <c r="K34" s="8"/>
    </row>
    <row r="35" spans="1:11" ht="45" x14ac:dyDescent="0.2">
      <c r="A35" s="15" t="s">
        <v>600</v>
      </c>
      <c r="B35" s="16">
        <v>1</v>
      </c>
      <c r="C35" s="16">
        <v>4</v>
      </c>
      <c r="D35" s="17">
        <v>21301</v>
      </c>
      <c r="E35" s="18">
        <v>0</v>
      </c>
      <c r="F35" s="19">
        <v>7467</v>
      </c>
      <c r="G35" s="19">
        <v>7467</v>
      </c>
      <c r="H35" s="19">
        <v>7467</v>
      </c>
      <c r="I35" s="24">
        <f t="shared" si="0"/>
        <v>1</v>
      </c>
      <c r="J35" s="24">
        <f t="shared" si="1"/>
        <v>1</v>
      </c>
      <c r="K35" s="8"/>
    </row>
    <row r="36" spans="1:11" ht="15" x14ac:dyDescent="0.2">
      <c r="A36" s="15" t="s">
        <v>42</v>
      </c>
      <c r="B36" s="16">
        <v>1</v>
      </c>
      <c r="C36" s="16">
        <v>4</v>
      </c>
      <c r="D36" s="17">
        <v>21301</v>
      </c>
      <c r="E36" s="18" t="s">
        <v>41</v>
      </c>
      <c r="F36" s="19">
        <v>7467</v>
      </c>
      <c r="G36" s="19">
        <v>7467</v>
      </c>
      <c r="H36" s="19">
        <v>7467</v>
      </c>
      <c r="I36" s="24">
        <f t="shared" si="0"/>
        <v>1</v>
      </c>
      <c r="J36" s="24">
        <f t="shared" si="1"/>
        <v>1</v>
      </c>
      <c r="K36" s="8"/>
    </row>
    <row r="37" spans="1:11" ht="15.75" x14ac:dyDescent="0.2">
      <c r="A37" s="10" t="s">
        <v>599</v>
      </c>
      <c r="B37" s="11">
        <v>1</v>
      </c>
      <c r="C37" s="11">
        <v>5</v>
      </c>
      <c r="D37" s="12">
        <v>0</v>
      </c>
      <c r="E37" s="13">
        <v>0</v>
      </c>
      <c r="F37" s="14">
        <v>224109.2</v>
      </c>
      <c r="G37" s="14">
        <v>224109.2</v>
      </c>
      <c r="H37" s="14">
        <v>224108.7</v>
      </c>
      <c r="I37" s="23">
        <f t="shared" si="0"/>
        <v>0.99999776894478232</v>
      </c>
      <c r="J37" s="23">
        <f t="shared" si="1"/>
        <v>0.99999776894478232</v>
      </c>
      <c r="K37" s="8"/>
    </row>
    <row r="38" spans="1:11" ht="60" x14ac:dyDescent="0.2">
      <c r="A38" s="15" t="s">
        <v>51</v>
      </c>
      <c r="B38" s="16">
        <v>1</v>
      </c>
      <c r="C38" s="16">
        <v>5</v>
      </c>
      <c r="D38" s="17">
        <v>20000</v>
      </c>
      <c r="E38" s="18">
        <v>0</v>
      </c>
      <c r="F38" s="19">
        <v>224109.2</v>
      </c>
      <c r="G38" s="19">
        <v>224109.2</v>
      </c>
      <c r="H38" s="19">
        <v>224108.7</v>
      </c>
      <c r="I38" s="24">
        <f t="shared" si="0"/>
        <v>0.99999776894478232</v>
      </c>
      <c r="J38" s="24">
        <f t="shared" si="1"/>
        <v>0.99999776894478232</v>
      </c>
      <c r="K38" s="8"/>
    </row>
    <row r="39" spans="1:11" ht="15" x14ac:dyDescent="0.2">
      <c r="A39" s="15" t="s">
        <v>598</v>
      </c>
      <c r="B39" s="16">
        <v>1</v>
      </c>
      <c r="C39" s="16">
        <v>5</v>
      </c>
      <c r="D39" s="17">
        <v>22300</v>
      </c>
      <c r="E39" s="18">
        <v>0</v>
      </c>
      <c r="F39" s="19">
        <v>224109.2</v>
      </c>
      <c r="G39" s="19">
        <v>224109.2</v>
      </c>
      <c r="H39" s="19">
        <v>224108.7</v>
      </c>
      <c r="I39" s="24">
        <f t="shared" si="0"/>
        <v>0.99999776894478232</v>
      </c>
      <c r="J39" s="24">
        <f t="shared" si="1"/>
        <v>0.99999776894478232</v>
      </c>
      <c r="K39" s="8"/>
    </row>
    <row r="40" spans="1:11" ht="15" x14ac:dyDescent="0.2">
      <c r="A40" s="15" t="s">
        <v>42</v>
      </c>
      <c r="B40" s="16">
        <v>1</v>
      </c>
      <c r="C40" s="16">
        <v>5</v>
      </c>
      <c r="D40" s="17">
        <v>22300</v>
      </c>
      <c r="E40" s="18" t="s">
        <v>41</v>
      </c>
      <c r="F40" s="19">
        <v>224109.2</v>
      </c>
      <c r="G40" s="19">
        <v>224109.2</v>
      </c>
      <c r="H40" s="19">
        <v>224108.7</v>
      </c>
      <c r="I40" s="24">
        <f t="shared" si="0"/>
        <v>0.99999776894478232</v>
      </c>
      <c r="J40" s="24">
        <f t="shared" si="1"/>
        <v>0.99999776894478232</v>
      </c>
      <c r="K40" s="8"/>
    </row>
    <row r="41" spans="1:11" ht="47.25" x14ac:dyDescent="0.2">
      <c r="A41" s="10" t="s">
        <v>597</v>
      </c>
      <c r="B41" s="11">
        <v>1</v>
      </c>
      <c r="C41" s="11">
        <v>6</v>
      </c>
      <c r="D41" s="12">
        <v>0</v>
      </c>
      <c r="E41" s="13">
        <v>0</v>
      </c>
      <c r="F41" s="14">
        <v>396237.8</v>
      </c>
      <c r="G41" s="14">
        <v>396237.8</v>
      </c>
      <c r="H41" s="14">
        <v>381652</v>
      </c>
      <c r="I41" s="23">
        <f t="shared" si="0"/>
        <v>0.96318927674240062</v>
      </c>
      <c r="J41" s="23">
        <f t="shared" si="1"/>
        <v>0.96318927674240062</v>
      </c>
      <c r="K41" s="8"/>
    </row>
    <row r="42" spans="1:11" ht="60" x14ac:dyDescent="0.2">
      <c r="A42" s="15" t="s">
        <v>51</v>
      </c>
      <c r="B42" s="16">
        <v>1</v>
      </c>
      <c r="C42" s="16">
        <v>6</v>
      </c>
      <c r="D42" s="17">
        <v>20000</v>
      </c>
      <c r="E42" s="18">
        <v>0</v>
      </c>
      <c r="F42" s="19">
        <v>276984.7</v>
      </c>
      <c r="G42" s="19">
        <v>276984.7</v>
      </c>
      <c r="H42" s="19">
        <v>262456.5</v>
      </c>
      <c r="I42" s="24">
        <f t="shared" si="0"/>
        <v>0.94754872742068419</v>
      </c>
      <c r="J42" s="24">
        <f t="shared" si="1"/>
        <v>0.94754872742068419</v>
      </c>
      <c r="K42" s="8"/>
    </row>
    <row r="43" spans="1:11" ht="15" x14ac:dyDescent="0.2">
      <c r="A43" s="15" t="s">
        <v>50</v>
      </c>
      <c r="B43" s="16">
        <v>1</v>
      </c>
      <c r="C43" s="16">
        <v>6</v>
      </c>
      <c r="D43" s="17">
        <v>20400</v>
      </c>
      <c r="E43" s="18">
        <v>0</v>
      </c>
      <c r="F43" s="19">
        <v>110230.9</v>
      </c>
      <c r="G43" s="19">
        <v>110230.9</v>
      </c>
      <c r="H43" s="19">
        <v>99723.3</v>
      </c>
      <c r="I43" s="24">
        <f t="shared" si="0"/>
        <v>0.90467645642011463</v>
      </c>
      <c r="J43" s="24">
        <f t="shared" si="1"/>
        <v>0.90467645642011463</v>
      </c>
      <c r="K43" s="8"/>
    </row>
    <row r="44" spans="1:11" ht="15" x14ac:dyDescent="0.2">
      <c r="A44" s="15" t="s">
        <v>42</v>
      </c>
      <c r="B44" s="16">
        <v>1</v>
      </c>
      <c r="C44" s="16">
        <v>6</v>
      </c>
      <c r="D44" s="17">
        <v>20400</v>
      </c>
      <c r="E44" s="18" t="s">
        <v>41</v>
      </c>
      <c r="F44" s="19">
        <v>110230.9</v>
      </c>
      <c r="G44" s="19">
        <v>110230.9</v>
      </c>
      <c r="H44" s="19">
        <v>99723.3</v>
      </c>
      <c r="I44" s="24">
        <f t="shared" si="0"/>
        <v>0.90467645642011463</v>
      </c>
      <c r="J44" s="24">
        <f t="shared" si="1"/>
        <v>0.90467645642011463</v>
      </c>
      <c r="K44" s="8"/>
    </row>
    <row r="45" spans="1:11" ht="15" x14ac:dyDescent="0.2">
      <c r="A45" s="15" t="s">
        <v>120</v>
      </c>
      <c r="B45" s="16">
        <v>1</v>
      </c>
      <c r="C45" s="16">
        <v>6</v>
      </c>
      <c r="D45" s="17">
        <v>21500</v>
      </c>
      <c r="E45" s="18">
        <v>0</v>
      </c>
      <c r="F45" s="19">
        <v>162718.9</v>
      </c>
      <c r="G45" s="19">
        <v>162718.9</v>
      </c>
      <c r="H45" s="19">
        <v>159720.6</v>
      </c>
      <c r="I45" s="24">
        <f t="shared" si="0"/>
        <v>0.98157374466027003</v>
      </c>
      <c r="J45" s="24">
        <f t="shared" si="1"/>
        <v>0.98157374466027003</v>
      </c>
      <c r="K45" s="8"/>
    </row>
    <row r="46" spans="1:11" ht="15" x14ac:dyDescent="0.2">
      <c r="A46" s="15" t="s">
        <v>42</v>
      </c>
      <c r="B46" s="16">
        <v>1</v>
      </c>
      <c r="C46" s="16">
        <v>6</v>
      </c>
      <c r="D46" s="17">
        <v>21500</v>
      </c>
      <c r="E46" s="18" t="s">
        <v>41</v>
      </c>
      <c r="F46" s="19">
        <v>162718.9</v>
      </c>
      <c r="G46" s="19">
        <v>162718.9</v>
      </c>
      <c r="H46" s="19">
        <v>159720.6</v>
      </c>
      <c r="I46" s="24">
        <f t="shared" si="0"/>
        <v>0.98157374466027003</v>
      </c>
      <c r="J46" s="24">
        <f t="shared" si="1"/>
        <v>0.98157374466027003</v>
      </c>
      <c r="K46" s="8"/>
    </row>
    <row r="47" spans="1:11" ht="30" x14ac:dyDescent="0.2">
      <c r="A47" s="15" t="s">
        <v>596</v>
      </c>
      <c r="B47" s="16">
        <v>1</v>
      </c>
      <c r="C47" s="16">
        <v>6</v>
      </c>
      <c r="D47" s="17">
        <v>22400</v>
      </c>
      <c r="E47" s="18">
        <v>0</v>
      </c>
      <c r="F47" s="19">
        <v>4034.9</v>
      </c>
      <c r="G47" s="19">
        <v>4034.9</v>
      </c>
      <c r="H47" s="19">
        <v>3012.6</v>
      </c>
      <c r="I47" s="24">
        <f t="shared" si="0"/>
        <v>0.74663560435202847</v>
      </c>
      <c r="J47" s="24">
        <f t="shared" si="1"/>
        <v>0.74663560435202847</v>
      </c>
      <c r="K47" s="8"/>
    </row>
    <row r="48" spans="1:11" ht="15" x14ac:dyDescent="0.2">
      <c r="A48" s="15" t="s">
        <v>42</v>
      </c>
      <c r="B48" s="16">
        <v>1</v>
      </c>
      <c r="C48" s="16">
        <v>6</v>
      </c>
      <c r="D48" s="17">
        <v>22400</v>
      </c>
      <c r="E48" s="18" t="s">
        <v>41</v>
      </c>
      <c r="F48" s="19">
        <v>4034.9</v>
      </c>
      <c r="G48" s="19">
        <v>4034.9</v>
      </c>
      <c r="H48" s="19">
        <v>3012.6</v>
      </c>
      <c r="I48" s="24">
        <f t="shared" si="0"/>
        <v>0.74663560435202847</v>
      </c>
      <c r="J48" s="24">
        <f t="shared" si="1"/>
        <v>0.74663560435202847</v>
      </c>
      <c r="K48" s="8"/>
    </row>
    <row r="49" spans="1:11" ht="30" x14ac:dyDescent="0.2">
      <c r="A49" s="15" t="s">
        <v>20</v>
      </c>
      <c r="B49" s="16">
        <v>1</v>
      </c>
      <c r="C49" s="16">
        <v>6</v>
      </c>
      <c r="D49" s="17">
        <v>920000</v>
      </c>
      <c r="E49" s="18">
        <v>0</v>
      </c>
      <c r="F49" s="19">
        <v>58087</v>
      </c>
      <c r="G49" s="19">
        <v>58087</v>
      </c>
      <c r="H49" s="19">
        <v>58029.4</v>
      </c>
      <c r="I49" s="24">
        <f t="shared" si="0"/>
        <v>0.99900838397576053</v>
      </c>
      <c r="J49" s="24">
        <f t="shared" si="1"/>
        <v>0.99900838397576053</v>
      </c>
      <c r="K49" s="8"/>
    </row>
    <row r="50" spans="1:11" ht="15" x14ac:dyDescent="0.2">
      <c r="A50" s="15" t="s">
        <v>119</v>
      </c>
      <c r="B50" s="16">
        <v>1</v>
      </c>
      <c r="C50" s="16">
        <v>6</v>
      </c>
      <c r="D50" s="17">
        <v>920300</v>
      </c>
      <c r="E50" s="18">
        <v>0</v>
      </c>
      <c r="F50" s="19">
        <v>58087</v>
      </c>
      <c r="G50" s="19">
        <v>58087</v>
      </c>
      <c r="H50" s="19">
        <v>58029.4</v>
      </c>
      <c r="I50" s="24">
        <f t="shared" si="0"/>
        <v>0.99900838397576053</v>
      </c>
      <c r="J50" s="24">
        <f t="shared" si="1"/>
        <v>0.99900838397576053</v>
      </c>
      <c r="K50" s="8"/>
    </row>
    <row r="51" spans="1:11" ht="60" x14ac:dyDescent="0.2">
      <c r="A51" s="15" t="s">
        <v>595</v>
      </c>
      <c r="B51" s="16">
        <v>1</v>
      </c>
      <c r="C51" s="16">
        <v>6</v>
      </c>
      <c r="D51" s="17">
        <v>920313</v>
      </c>
      <c r="E51" s="18">
        <v>0</v>
      </c>
      <c r="F51" s="19">
        <v>58087</v>
      </c>
      <c r="G51" s="19">
        <v>58087</v>
      </c>
      <c r="H51" s="19">
        <v>58029.4</v>
      </c>
      <c r="I51" s="24">
        <f t="shared" si="0"/>
        <v>0.99900838397576053</v>
      </c>
      <c r="J51" s="24">
        <f t="shared" si="1"/>
        <v>0.99900838397576053</v>
      </c>
      <c r="K51" s="8"/>
    </row>
    <row r="52" spans="1:11" ht="15" x14ac:dyDescent="0.2">
      <c r="A52" s="15" t="s">
        <v>57</v>
      </c>
      <c r="B52" s="16">
        <v>1</v>
      </c>
      <c r="C52" s="16">
        <v>6</v>
      </c>
      <c r="D52" s="17">
        <v>920313</v>
      </c>
      <c r="E52" s="18" t="s">
        <v>56</v>
      </c>
      <c r="F52" s="19">
        <v>21550</v>
      </c>
      <c r="G52" s="19">
        <v>21550</v>
      </c>
      <c r="H52" s="19">
        <v>21492.400000000001</v>
      </c>
      <c r="I52" s="24">
        <f t="shared" si="0"/>
        <v>0.99732714617169382</v>
      </c>
      <c r="J52" s="24">
        <f t="shared" si="1"/>
        <v>0.99732714617169382</v>
      </c>
      <c r="K52" s="8"/>
    </row>
    <row r="53" spans="1:11" ht="15" x14ac:dyDescent="0.2">
      <c r="A53" s="15" t="s">
        <v>55</v>
      </c>
      <c r="B53" s="16">
        <v>1</v>
      </c>
      <c r="C53" s="16">
        <v>6</v>
      </c>
      <c r="D53" s="17">
        <v>920313</v>
      </c>
      <c r="E53" s="18" t="s">
        <v>54</v>
      </c>
      <c r="F53" s="19">
        <v>36537</v>
      </c>
      <c r="G53" s="19">
        <v>36537</v>
      </c>
      <c r="H53" s="19">
        <v>36537</v>
      </c>
      <c r="I53" s="24">
        <f t="shared" si="0"/>
        <v>1</v>
      </c>
      <c r="J53" s="24">
        <f t="shared" si="1"/>
        <v>1</v>
      </c>
      <c r="K53" s="8"/>
    </row>
    <row r="54" spans="1:11" ht="60" x14ac:dyDescent="0.2">
      <c r="A54" s="15" t="s">
        <v>419</v>
      </c>
      <c r="B54" s="16">
        <v>1</v>
      </c>
      <c r="C54" s="16">
        <v>6</v>
      </c>
      <c r="D54" s="17">
        <v>2330000</v>
      </c>
      <c r="E54" s="18">
        <v>0</v>
      </c>
      <c r="F54" s="19">
        <v>61166.1</v>
      </c>
      <c r="G54" s="19">
        <v>61166.1</v>
      </c>
      <c r="H54" s="19">
        <v>61166.1</v>
      </c>
      <c r="I54" s="24">
        <f t="shared" si="0"/>
        <v>1</v>
      </c>
      <c r="J54" s="24">
        <f t="shared" si="1"/>
        <v>1</v>
      </c>
      <c r="K54" s="8"/>
    </row>
    <row r="55" spans="1:11" ht="60" x14ac:dyDescent="0.2">
      <c r="A55" s="15" t="s">
        <v>76</v>
      </c>
      <c r="B55" s="16">
        <v>1</v>
      </c>
      <c r="C55" s="16">
        <v>6</v>
      </c>
      <c r="D55" s="17">
        <v>2332100</v>
      </c>
      <c r="E55" s="18">
        <v>0</v>
      </c>
      <c r="F55" s="19">
        <v>61166.1</v>
      </c>
      <c r="G55" s="19">
        <v>61166.1</v>
      </c>
      <c r="H55" s="19">
        <v>61166.1</v>
      </c>
      <c r="I55" s="24">
        <f t="shared" si="0"/>
        <v>1</v>
      </c>
      <c r="J55" s="24">
        <f t="shared" si="1"/>
        <v>1</v>
      </c>
      <c r="K55" s="8"/>
    </row>
    <row r="56" spans="1:11" ht="15" x14ac:dyDescent="0.2">
      <c r="A56" s="15" t="s">
        <v>57</v>
      </c>
      <c r="B56" s="16">
        <v>1</v>
      </c>
      <c r="C56" s="16">
        <v>6</v>
      </c>
      <c r="D56" s="17">
        <v>2332100</v>
      </c>
      <c r="E56" s="18" t="s">
        <v>56</v>
      </c>
      <c r="F56" s="19">
        <v>34966.1</v>
      </c>
      <c r="G56" s="19">
        <v>34966.1</v>
      </c>
      <c r="H56" s="19">
        <v>34966.1</v>
      </c>
      <c r="I56" s="24">
        <f t="shared" si="0"/>
        <v>1</v>
      </c>
      <c r="J56" s="24">
        <f t="shared" si="1"/>
        <v>1</v>
      </c>
      <c r="K56" s="8"/>
    </row>
    <row r="57" spans="1:11" ht="15" x14ac:dyDescent="0.2">
      <c r="A57" s="15" t="s">
        <v>55</v>
      </c>
      <c r="B57" s="16">
        <v>1</v>
      </c>
      <c r="C57" s="16">
        <v>6</v>
      </c>
      <c r="D57" s="17">
        <v>2332100</v>
      </c>
      <c r="E57" s="18" t="s">
        <v>54</v>
      </c>
      <c r="F57" s="19">
        <v>26200</v>
      </c>
      <c r="G57" s="19">
        <v>26200</v>
      </c>
      <c r="H57" s="19">
        <v>26200</v>
      </c>
      <c r="I57" s="24">
        <f t="shared" si="0"/>
        <v>1</v>
      </c>
      <c r="J57" s="24">
        <f t="shared" si="1"/>
        <v>1</v>
      </c>
      <c r="K57" s="8"/>
    </row>
    <row r="58" spans="1:11" ht="15.75" x14ac:dyDescent="0.2">
      <c r="A58" s="10" t="s">
        <v>594</v>
      </c>
      <c r="B58" s="11">
        <v>1</v>
      </c>
      <c r="C58" s="11">
        <v>7</v>
      </c>
      <c r="D58" s="12">
        <v>0</v>
      </c>
      <c r="E58" s="13">
        <v>0</v>
      </c>
      <c r="F58" s="14">
        <v>64233</v>
      </c>
      <c r="G58" s="14">
        <v>64233</v>
      </c>
      <c r="H58" s="14">
        <v>63258.9</v>
      </c>
      <c r="I58" s="23">
        <f t="shared" si="0"/>
        <v>0.98483489794965207</v>
      </c>
      <c r="J58" s="23">
        <f t="shared" si="1"/>
        <v>0.98483489794965207</v>
      </c>
      <c r="K58" s="8"/>
    </row>
    <row r="59" spans="1:11" ht="60" x14ac:dyDescent="0.2">
      <c r="A59" s="15" t="s">
        <v>51</v>
      </c>
      <c r="B59" s="16">
        <v>1</v>
      </c>
      <c r="C59" s="16">
        <v>7</v>
      </c>
      <c r="D59" s="17">
        <v>20000</v>
      </c>
      <c r="E59" s="18">
        <v>0</v>
      </c>
      <c r="F59" s="19">
        <v>54350</v>
      </c>
      <c r="G59" s="19">
        <v>54350</v>
      </c>
      <c r="H59" s="19">
        <v>53375.9</v>
      </c>
      <c r="I59" s="24">
        <f t="shared" si="0"/>
        <v>0.98207727690892366</v>
      </c>
      <c r="J59" s="24">
        <f t="shared" si="1"/>
        <v>0.98207727690892366</v>
      </c>
      <c r="K59" s="8"/>
    </row>
    <row r="60" spans="1:11" ht="15" x14ac:dyDescent="0.2">
      <c r="A60" s="15" t="s">
        <v>50</v>
      </c>
      <c r="B60" s="16">
        <v>1</v>
      </c>
      <c r="C60" s="16">
        <v>7</v>
      </c>
      <c r="D60" s="17">
        <v>20400</v>
      </c>
      <c r="E60" s="18">
        <v>0</v>
      </c>
      <c r="F60" s="19">
        <v>51320.7</v>
      </c>
      <c r="G60" s="19">
        <v>51320.7</v>
      </c>
      <c r="H60" s="19">
        <v>50461.599999999999</v>
      </c>
      <c r="I60" s="24">
        <f t="shared" si="0"/>
        <v>0.98326016597591226</v>
      </c>
      <c r="J60" s="24">
        <f t="shared" si="1"/>
        <v>0.98326016597591226</v>
      </c>
      <c r="K60" s="8"/>
    </row>
    <row r="61" spans="1:11" ht="15" x14ac:dyDescent="0.2">
      <c r="A61" s="15" t="s">
        <v>42</v>
      </c>
      <c r="B61" s="16">
        <v>1</v>
      </c>
      <c r="C61" s="16">
        <v>7</v>
      </c>
      <c r="D61" s="17">
        <v>20400</v>
      </c>
      <c r="E61" s="18" t="s">
        <v>41</v>
      </c>
      <c r="F61" s="19">
        <v>51320.7</v>
      </c>
      <c r="G61" s="19">
        <v>51320.7</v>
      </c>
      <c r="H61" s="19">
        <v>50461.599999999999</v>
      </c>
      <c r="I61" s="24">
        <f t="shared" si="0"/>
        <v>0.98326016597591226</v>
      </c>
      <c r="J61" s="24">
        <f t="shared" si="1"/>
        <v>0.98326016597591226</v>
      </c>
      <c r="K61" s="8"/>
    </row>
    <row r="62" spans="1:11" ht="30" x14ac:dyDescent="0.2">
      <c r="A62" s="15" t="s">
        <v>593</v>
      </c>
      <c r="B62" s="16">
        <v>1</v>
      </c>
      <c r="C62" s="16">
        <v>7</v>
      </c>
      <c r="D62" s="17">
        <v>22000</v>
      </c>
      <c r="E62" s="18">
        <v>0</v>
      </c>
      <c r="F62" s="19">
        <v>3029.3</v>
      </c>
      <c r="G62" s="19">
        <v>3029.3</v>
      </c>
      <c r="H62" s="19">
        <v>2914.3</v>
      </c>
      <c r="I62" s="24">
        <f t="shared" si="0"/>
        <v>0.96203743439078337</v>
      </c>
      <c r="J62" s="24">
        <f t="shared" si="1"/>
        <v>0.96203743439078337</v>
      </c>
      <c r="K62" s="8"/>
    </row>
    <row r="63" spans="1:11" ht="15" x14ac:dyDescent="0.2">
      <c r="A63" s="15" t="s">
        <v>42</v>
      </c>
      <c r="B63" s="16">
        <v>1</v>
      </c>
      <c r="C63" s="16">
        <v>7</v>
      </c>
      <c r="D63" s="17">
        <v>22000</v>
      </c>
      <c r="E63" s="18" t="s">
        <v>41</v>
      </c>
      <c r="F63" s="19">
        <v>3029.3</v>
      </c>
      <c r="G63" s="19">
        <v>3029.3</v>
      </c>
      <c r="H63" s="19">
        <v>2914.3</v>
      </c>
      <c r="I63" s="24">
        <f t="shared" si="0"/>
        <v>0.96203743439078337</v>
      </c>
      <c r="J63" s="24">
        <f t="shared" si="1"/>
        <v>0.96203743439078337</v>
      </c>
      <c r="K63" s="8"/>
    </row>
    <row r="64" spans="1:11" ht="45" x14ac:dyDescent="0.2">
      <c r="A64" s="15" t="s">
        <v>592</v>
      </c>
      <c r="B64" s="16">
        <v>1</v>
      </c>
      <c r="C64" s="16">
        <v>7</v>
      </c>
      <c r="D64" s="17">
        <v>200000</v>
      </c>
      <c r="E64" s="18">
        <v>0</v>
      </c>
      <c r="F64" s="19">
        <v>9883</v>
      </c>
      <c r="G64" s="19">
        <v>9883</v>
      </c>
      <c r="H64" s="19">
        <v>9883</v>
      </c>
      <c r="I64" s="24">
        <f t="shared" si="0"/>
        <v>1</v>
      </c>
      <c r="J64" s="24">
        <f t="shared" si="1"/>
        <v>1</v>
      </c>
      <c r="K64" s="8"/>
    </row>
    <row r="65" spans="1:11" ht="45" x14ac:dyDescent="0.2">
      <c r="A65" s="15" t="s">
        <v>592</v>
      </c>
      <c r="B65" s="16">
        <v>1</v>
      </c>
      <c r="C65" s="16">
        <v>7</v>
      </c>
      <c r="D65" s="17">
        <v>200400</v>
      </c>
      <c r="E65" s="18">
        <v>0</v>
      </c>
      <c r="F65" s="19">
        <v>9883</v>
      </c>
      <c r="G65" s="19">
        <v>9883</v>
      </c>
      <c r="H65" s="19">
        <v>9883</v>
      </c>
      <c r="I65" s="24">
        <f t="shared" si="0"/>
        <v>1</v>
      </c>
      <c r="J65" s="24">
        <f t="shared" si="1"/>
        <v>1</v>
      </c>
      <c r="K65" s="8"/>
    </row>
    <row r="66" spans="1:11" ht="15" x14ac:dyDescent="0.2">
      <c r="A66" s="15" t="s">
        <v>42</v>
      </c>
      <c r="B66" s="16">
        <v>1</v>
      </c>
      <c r="C66" s="16">
        <v>7</v>
      </c>
      <c r="D66" s="17">
        <v>200400</v>
      </c>
      <c r="E66" s="18" t="s">
        <v>41</v>
      </c>
      <c r="F66" s="19">
        <v>9883</v>
      </c>
      <c r="G66" s="19">
        <v>9883</v>
      </c>
      <c r="H66" s="19">
        <v>9883</v>
      </c>
      <c r="I66" s="24">
        <f t="shared" si="0"/>
        <v>1</v>
      </c>
      <c r="J66" s="24">
        <f t="shared" si="1"/>
        <v>1</v>
      </c>
      <c r="K66" s="8"/>
    </row>
    <row r="67" spans="1:11" ht="15.75" x14ac:dyDescent="0.2">
      <c r="A67" s="10" t="s">
        <v>591</v>
      </c>
      <c r="B67" s="11">
        <v>1</v>
      </c>
      <c r="C67" s="11">
        <v>10</v>
      </c>
      <c r="D67" s="12">
        <v>0</v>
      </c>
      <c r="E67" s="13">
        <v>0</v>
      </c>
      <c r="F67" s="14">
        <v>1500</v>
      </c>
      <c r="G67" s="14">
        <v>1500</v>
      </c>
      <c r="H67" s="14">
        <v>1075</v>
      </c>
      <c r="I67" s="23">
        <f t="shared" si="0"/>
        <v>0.71666666666666667</v>
      </c>
      <c r="J67" s="23">
        <f t="shared" si="1"/>
        <v>0.71666666666666667</v>
      </c>
      <c r="K67" s="8"/>
    </row>
    <row r="68" spans="1:11" ht="30" x14ac:dyDescent="0.2">
      <c r="A68" s="15" t="s">
        <v>590</v>
      </c>
      <c r="B68" s="16">
        <v>1</v>
      </c>
      <c r="C68" s="16">
        <v>10</v>
      </c>
      <c r="D68" s="17">
        <v>610000</v>
      </c>
      <c r="E68" s="18">
        <v>0</v>
      </c>
      <c r="F68" s="19">
        <v>1500</v>
      </c>
      <c r="G68" s="19">
        <v>1500</v>
      </c>
      <c r="H68" s="19">
        <v>1075</v>
      </c>
      <c r="I68" s="24">
        <f t="shared" si="0"/>
        <v>0.71666666666666667</v>
      </c>
      <c r="J68" s="24">
        <f t="shared" si="1"/>
        <v>0.71666666666666667</v>
      </c>
      <c r="K68" s="8"/>
    </row>
    <row r="69" spans="1:11" ht="30" x14ac:dyDescent="0.2">
      <c r="A69" s="15" t="s">
        <v>589</v>
      </c>
      <c r="B69" s="16">
        <v>1</v>
      </c>
      <c r="C69" s="16">
        <v>10</v>
      </c>
      <c r="D69" s="17">
        <v>610100</v>
      </c>
      <c r="E69" s="18">
        <v>0</v>
      </c>
      <c r="F69" s="19">
        <v>1500</v>
      </c>
      <c r="G69" s="19">
        <v>1500</v>
      </c>
      <c r="H69" s="19">
        <v>1075</v>
      </c>
      <c r="I69" s="24">
        <f t="shared" si="0"/>
        <v>0.71666666666666667</v>
      </c>
      <c r="J69" s="24">
        <f t="shared" si="1"/>
        <v>0.71666666666666667</v>
      </c>
      <c r="K69" s="8"/>
    </row>
    <row r="70" spans="1:11" ht="15" x14ac:dyDescent="0.2">
      <c r="A70" s="15" t="s">
        <v>47</v>
      </c>
      <c r="B70" s="16">
        <v>1</v>
      </c>
      <c r="C70" s="16">
        <v>10</v>
      </c>
      <c r="D70" s="17">
        <v>610100</v>
      </c>
      <c r="E70" s="18" t="s">
        <v>46</v>
      </c>
      <c r="F70" s="19">
        <v>1500</v>
      </c>
      <c r="G70" s="19">
        <v>1500</v>
      </c>
      <c r="H70" s="19">
        <v>1075</v>
      </c>
      <c r="I70" s="24">
        <f t="shared" si="0"/>
        <v>0.71666666666666667</v>
      </c>
      <c r="J70" s="24">
        <f t="shared" si="1"/>
        <v>0.71666666666666667</v>
      </c>
      <c r="K70" s="8"/>
    </row>
    <row r="71" spans="1:11" ht="15.75" x14ac:dyDescent="0.2">
      <c r="A71" s="10" t="s">
        <v>24</v>
      </c>
      <c r="B71" s="11">
        <v>1</v>
      </c>
      <c r="C71" s="11">
        <v>11</v>
      </c>
      <c r="D71" s="12">
        <v>0</v>
      </c>
      <c r="E71" s="13">
        <v>0</v>
      </c>
      <c r="F71" s="14">
        <v>172425.3</v>
      </c>
      <c r="G71" s="14">
        <v>25938.1</v>
      </c>
      <c r="H71" s="14">
        <v>0</v>
      </c>
      <c r="I71" s="23">
        <f t="shared" si="0"/>
        <v>0</v>
      </c>
      <c r="J71" s="23">
        <f t="shared" si="1"/>
        <v>0</v>
      </c>
      <c r="K71" s="8"/>
    </row>
    <row r="72" spans="1:11" ht="15" x14ac:dyDescent="0.2">
      <c r="A72" s="15" t="s">
        <v>24</v>
      </c>
      <c r="B72" s="16">
        <v>1</v>
      </c>
      <c r="C72" s="16">
        <v>11</v>
      </c>
      <c r="D72" s="17">
        <v>700000</v>
      </c>
      <c r="E72" s="18">
        <v>0</v>
      </c>
      <c r="F72" s="19">
        <v>172425.3</v>
      </c>
      <c r="G72" s="19">
        <v>25938.1</v>
      </c>
      <c r="H72" s="19">
        <v>0</v>
      </c>
      <c r="I72" s="24">
        <f t="shared" si="0"/>
        <v>0</v>
      </c>
      <c r="J72" s="24">
        <f t="shared" si="1"/>
        <v>0</v>
      </c>
      <c r="K72" s="8"/>
    </row>
    <row r="73" spans="1:11" ht="45" x14ac:dyDescent="0.2">
      <c r="A73" s="15" t="s">
        <v>23</v>
      </c>
      <c r="B73" s="16">
        <v>1</v>
      </c>
      <c r="C73" s="16">
        <v>11</v>
      </c>
      <c r="D73" s="17">
        <v>700400</v>
      </c>
      <c r="E73" s="18">
        <v>0</v>
      </c>
      <c r="F73" s="19">
        <v>172425.3</v>
      </c>
      <c r="G73" s="19">
        <v>25938.1</v>
      </c>
      <c r="H73" s="19">
        <v>0</v>
      </c>
      <c r="I73" s="24">
        <f t="shared" si="0"/>
        <v>0</v>
      </c>
      <c r="J73" s="24">
        <f t="shared" si="1"/>
        <v>0</v>
      </c>
      <c r="K73" s="8"/>
    </row>
    <row r="74" spans="1:11" ht="15" x14ac:dyDescent="0.2">
      <c r="A74" s="15" t="s">
        <v>22</v>
      </c>
      <c r="B74" s="16">
        <v>1</v>
      </c>
      <c r="C74" s="16">
        <v>11</v>
      </c>
      <c r="D74" s="17">
        <v>700400</v>
      </c>
      <c r="E74" s="18" t="s">
        <v>21</v>
      </c>
      <c r="F74" s="19">
        <v>172425.3</v>
      </c>
      <c r="G74" s="19">
        <v>25938.1</v>
      </c>
      <c r="H74" s="19">
        <v>0</v>
      </c>
      <c r="I74" s="24">
        <f t="shared" si="0"/>
        <v>0</v>
      </c>
      <c r="J74" s="24">
        <f t="shared" si="1"/>
        <v>0</v>
      </c>
      <c r="K74" s="8"/>
    </row>
    <row r="75" spans="1:11" ht="15.75" x14ac:dyDescent="0.2">
      <c r="A75" s="10" t="s">
        <v>588</v>
      </c>
      <c r="B75" s="11">
        <v>1</v>
      </c>
      <c r="C75" s="11">
        <v>13</v>
      </c>
      <c r="D75" s="12">
        <v>0</v>
      </c>
      <c r="E75" s="13">
        <v>0</v>
      </c>
      <c r="F75" s="14">
        <v>1647552.7</v>
      </c>
      <c r="G75" s="14">
        <v>1666334.7</v>
      </c>
      <c r="H75" s="14">
        <v>434791.4</v>
      </c>
      <c r="I75" s="23">
        <f t="shared" ref="I75:I91" si="2">H75/F75</f>
        <v>0.26390136109151474</v>
      </c>
      <c r="J75" s="23">
        <f t="shared" ref="J75:J138" si="3">H75/G75</f>
        <v>0.26092681140229512</v>
      </c>
      <c r="K75" s="8"/>
    </row>
    <row r="76" spans="1:11" ht="30" x14ac:dyDescent="0.2">
      <c r="A76" s="15" t="s">
        <v>253</v>
      </c>
      <c r="B76" s="16">
        <v>1</v>
      </c>
      <c r="C76" s="16">
        <v>13</v>
      </c>
      <c r="D76" s="17">
        <v>10000</v>
      </c>
      <c r="E76" s="18">
        <v>0</v>
      </c>
      <c r="F76" s="19">
        <v>187785.5</v>
      </c>
      <c r="G76" s="19">
        <v>187785.5</v>
      </c>
      <c r="H76" s="19">
        <v>162863.79999999999</v>
      </c>
      <c r="I76" s="24">
        <f t="shared" si="2"/>
        <v>0.86728634532485194</v>
      </c>
      <c r="J76" s="24">
        <f t="shared" si="3"/>
        <v>0.86728634532485194</v>
      </c>
      <c r="K76" s="8"/>
    </row>
    <row r="77" spans="1:11" ht="30" x14ac:dyDescent="0.2">
      <c r="A77" s="15" t="s">
        <v>585</v>
      </c>
      <c r="B77" s="16">
        <v>1</v>
      </c>
      <c r="C77" s="16">
        <v>13</v>
      </c>
      <c r="D77" s="17">
        <v>13800</v>
      </c>
      <c r="E77" s="18">
        <v>0</v>
      </c>
      <c r="F77" s="19">
        <v>158611.4</v>
      </c>
      <c r="G77" s="19">
        <v>158611.4</v>
      </c>
      <c r="H77" s="19">
        <v>158283.1</v>
      </c>
      <c r="I77" s="24">
        <f t="shared" si="2"/>
        <v>0.9979301613881475</v>
      </c>
      <c r="J77" s="24">
        <f t="shared" si="3"/>
        <v>0.9979301613881475</v>
      </c>
      <c r="K77" s="8"/>
    </row>
    <row r="78" spans="1:11" ht="15" x14ac:dyDescent="0.2">
      <c r="A78" s="15" t="s">
        <v>42</v>
      </c>
      <c r="B78" s="16">
        <v>1</v>
      </c>
      <c r="C78" s="16">
        <v>13</v>
      </c>
      <c r="D78" s="17">
        <v>13800</v>
      </c>
      <c r="E78" s="18" t="s">
        <v>41</v>
      </c>
      <c r="F78" s="19">
        <v>158611.4</v>
      </c>
      <c r="G78" s="19">
        <v>158611.4</v>
      </c>
      <c r="H78" s="19">
        <v>158283.1</v>
      </c>
      <c r="I78" s="24">
        <f t="shared" si="2"/>
        <v>0.9979301613881475</v>
      </c>
      <c r="J78" s="24">
        <f t="shared" si="3"/>
        <v>0.9979301613881475</v>
      </c>
      <c r="K78" s="8"/>
    </row>
    <row r="79" spans="1:11" ht="30" x14ac:dyDescent="0.2">
      <c r="A79" s="15" t="s">
        <v>584</v>
      </c>
      <c r="B79" s="16">
        <v>1</v>
      </c>
      <c r="C79" s="16">
        <v>13</v>
      </c>
      <c r="D79" s="17">
        <v>14300</v>
      </c>
      <c r="E79" s="18">
        <v>0</v>
      </c>
      <c r="F79" s="19">
        <v>29174.1</v>
      </c>
      <c r="G79" s="19">
        <v>29174.1</v>
      </c>
      <c r="H79" s="19">
        <v>4580.7</v>
      </c>
      <c r="I79" s="24">
        <f t="shared" si="2"/>
        <v>0.15701255565724392</v>
      </c>
      <c r="J79" s="24">
        <f t="shared" si="3"/>
        <v>0.15701255565724392</v>
      </c>
      <c r="K79" s="8"/>
    </row>
    <row r="80" spans="1:11" ht="15" x14ac:dyDescent="0.2">
      <c r="A80" s="15" t="s">
        <v>7</v>
      </c>
      <c r="B80" s="16">
        <v>1</v>
      </c>
      <c r="C80" s="16">
        <v>13</v>
      </c>
      <c r="D80" s="17">
        <v>14300</v>
      </c>
      <c r="E80" s="18" t="s">
        <v>6</v>
      </c>
      <c r="F80" s="19">
        <v>29174.1</v>
      </c>
      <c r="G80" s="19">
        <v>29174.1</v>
      </c>
      <c r="H80" s="19">
        <v>4580.7</v>
      </c>
      <c r="I80" s="24">
        <f t="shared" si="2"/>
        <v>0.15701255565724392</v>
      </c>
      <c r="J80" s="24">
        <f t="shared" si="3"/>
        <v>0.15701255565724392</v>
      </c>
      <c r="K80" s="8"/>
    </row>
    <row r="81" spans="1:11" ht="60" x14ac:dyDescent="0.2">
      <c r="A81" s="15" t="s">
        <v>51</v>
      </c>
      <c r="B81" s="16">
        <v>1</v>
      </c>
      <c r="C81" s="16">
        <v>13</v>
      </c>
      <c r="D81" s="17">
        <v>20000</v>
      </c>
      <c r="E81" s="18">
        <v>0</v>
      </c>
      <c r="F81" s="19">
        <v>174950.5</v>
      </c>
      <c r="G81" s="19">
        <v>174641</v>
      </c>
      <c r="H81" s="19">
        <v>170763.1</v>
      </c>
      <c r="I81" s="24">
        <f t="shared" si="2"/>
        <v>0.97606522987930877</v>
      </c>
      <c r="J81" s="24">
        <f t="shared" si="3"/>
        <v>0.97779501949713987</v>
      </c>
      <c r="K81" s="8"/>
    </row>
    <row r="82" spans="1:11" ht="15" x14ac:dyDescent="0.2">
      <c r="A82" s="15" t="s">
        <v>50</v>
      </c>
      <c r="B82" s="16">
        <v>1</v>
      </c>
      <c r="C82" s="16">
        <v>13</v>
      </c>
      <c r="D82" s="17">
        <v>20400</v>
      </c>
      <c r="E82" s="18">
        <v>0</v>
      </c>
      <c r="F82" s="19">
        <v>144832.70000000001</v>
      </c>
      <c r="G82" s="19">
        <v>144523.20000000001</v>
      </c>
      <c r="H82" s="19">
        <v>142410.4</v>
      </c>
      <c r="I82" s="24">
        <f t="shared" si="2"/>
        <v>0.98327518578332096</v>
      </c>
      <c r="J82" s="24">
        <f t="shared" si="3"/>
        <v>0.98538089386340733</v>
      </c>
      <c r="K82" s="8"/>
    </row>
    <row r="83" spans="1:11" ht="15" x14ac:dyDescent="0.2">
      <c r="A83" s="15" t="s">
        <v>42</v>
      </c>
      <c r="B83" s="16">
        <v>1</v>
      </c>
      <c r="C83" s="16">
        <v>13</v>
      </c>
      <c r="D83" s="17">
        <v>20400</v>
      </c>
      <c r="E83" s="18" t="s">
        <v>41</v>
      </c>
      <c r="F83" s="19">
        <v>144832.70000000001</v>
      </c>
      <c r="G83" s="19">
        <v>144523.20000000001</v>
      </c>
      <c r="H83" s="19">
        <v>142410.4</v>
      </c>
      <c r="I83" s="24">
        <f t="shared" si="2"/>
        <v>0.98327518578332096</v>
      </c>
      <c r="J83" s="24">
        <f t="shared" si="3"/>
        <v>0.98538089386340733</v>
      </c>
      <c r="K83" s="8"/>
    </row>
    <row r="84" spans="1:11" ht="45" x14ac:dyDescent="0.2">
      <c r="A84" s="15" t="s">
        <v>583</v>
      </c>
      <c r="B84" s="16">
        <v>1</v>
      </c>
      <c r="C84" s="16">
        <v>13</v>
      </c>
      <c r="D84" s="17">
        <v>22900</v>
      </c>
      <c r="E84" s="18">
        <v>0</v>
      </c>
      <c r="F84" s="19">
        <v>300</v>
      </c>
      <c r="G84" s="19">
        <v>300</v>
      </c>
      <c r="H84" s="19">
        <v>270.10000000000002</v>
      </c>
      <c r="I84" s="24">
        <f t="shared" si="2"/>
        <v>0.90033333333333343</v>
      </c>
      <c r="J84" s="24">
        <f t="shared" si="3"/>
        <v>0.90033333333333343</v>
      </c>
      <c r="K84" s="8"/>
    </row>
    <row r="85" spans="1:11" ht="45" x14ac:dyDescent="0.2">
      <c r="A85" s="15" t="s">
        <v>583</v>
      </c>
      <c r="B85" s="16">
        <v>1</v>
      </c>
      <c r="C85" s="16">
        <v>13</v>
      </c>
      <c r="D85" s="17">
        <v>22901</v>
      </c>
      <c r="E85" s="18">
        <v>0</v>
      </c>
      <c r="F85" s="19">
        <v>300</v>
      </c>
      <c r="G85" s="19">
        <v>300</v>
      </c>
      <c r="H85" s="19">
        <v>270.10000000000002</v>
      </c>
      <c r="I85" s="24">
        <f t="shared" si="2"/>
        <v>0.90033333333333343</v>
      </c>
      <c r="J85" s="24">
        <f t="shared" si="3"/>
        <v>0.90033333333333343</v>
      </c>
      <c r="K85" s="8"/>
    </row>
    <row r="86" spans="1:11" ht="15" x14ac:dyDescent="0.2">
      <c r="A86" s="15" t="s">
        <v>42</v>
      </c>
      <c r="B86" s="16">
        <v>1</v>
      </c>
      <c r="C86" s="16">
        <v>13</v>
      </c>
      <c r="D86" s="17">
        <v>22901</v>
      </c>
      <c r="E86" s="18" t="s">
        <v>41</v>
      </c>
      <c r="F86" s="19">
        <v>300</v>
      </c>
      <c r="G86" s="19">
        <v>300</v>
      </c>
      <c r="H86" s="19">
        <v>270.10000000000002</v>
      </c>
      <c r="I86" s="24">
        <f t="shared" si="2"/>
        <v>0.90033333333333343</v>
      </c>
      <c r="J86" s="24">
        <f t="shared" si="3"/>
        <v>0.90033333333333343</v>
      </c>
      <c r="K86" s="8"/>
    </row>
    <row r="87" spans="1:11" ht="45" x14ac:dyDescent="0.2">
      <c r="A87" s="15" t="s">
        <v>582</v>
      </c>
      <c r="B87" s="16">
        <v>1</v>
      </c>
      <c r="C87" s="16">
        <v>13</v>
      </c>
      <c r="D87" s="17">
        <v>24500</v>
      </c>
      <c r="E87" s="18">
        <v>0</v>
      </c>
      <c r="F87" s="19">
        <v>17300</v>
      </c>
      <c r="G87" s="19">
        <v>17300</v>
      </c>
      <c r="H87" s="19">
        <v>17274.3</v>
      </c>
      <c r="I87" s="24">
        <f t="shared" si="2"/>
        <v>0.99851445086705193</v>
      </c>
      <c r="J87" s="24">
        <f t="shared" si="3"/>
        <v>0.99851445086705193</v>
      </c>
      <c r="K87" s="8"/>
    </row>
    <row r="88" spans="1:11" ht="15" x14ac:dyDescent="0.2">
      <c r="A88" s="15" t="s">
        <v>47</v>
      </c>
      <c r="B88" s="16">
        <v>1</v>
      </c>
      <c r="C88" s="16">
        <v>13</v>
      </c>
      <c r="D88" s="17">
        <v>24500</v>
      </c>
      <c r="E88" s="18" t="s">
        <v>46</v>
      </c>
      <c r="F88" s="19">
        <v>17300</v>
      </c>
      <c r="G88" s="19">
        <v>17300</v>
      </c>
      <c r="H88" s="19">
        <v>17274.3</v>
      </c>
      <c r="I88" s="24">
        <f t="shared" si="2"/>
        <v>0.99851445086705193</v>
      </c>
      <c r="J88" s="24">
        <f t="shared" si="3"/>
        <v>0.99851445086705193</v>
      </c>
      <c r="K88" s="8"/>
    </row>
    <row r="89" spans="1:11" ht="30" x14ac:dyDescent="0.2">
      <c r="A89" s="15" t="s">
        <v>53</v>
      </c>
      <c r="B89" s="16">
        <v>1</v>
      </c>
      <c r="C89" s="16">
        <v>13</v>
      </c>
      <c r="D89" s="17">
        <v>29900</v>
      </c>
      <c r="E89" s="18">
        <v>0</v>
      </c>
      <c r="F89" s="19">
        <v>12517.8</v>
      </c>
      <c r="G89" s="19">
        <v>12517.8</v>
      </c>
      <c r="H89" s="19">
        <v>10808.3</v>
      </c>
      <c r="I89" s="24">
        <f t="shared" si="2"/>
        <v>0.86343446931569445</v>
      </c>
      <c r="J89" s="24">
        <f t="shared" si="3"/>
        <v>0.86343446931569445</v>
      </c>
      <c r="K89" s="8"/>
    </row>
    <row r="90" spans="1:11" ht="15" x14ac:dyDescent="0.2">
      <c r="A90" s="15" t="s">
        <v>44</v>
      </c>
      <c r="B90" s="16">
        <v>1</v>
      </c>
      <c r="C90" s="16">
        <v>13</v>
      </c>
      <c r="D90" s="17">
        <v>29900</v>
      </c>
      <c r="E90" s="18" t="s">
        <v>43</v>
      </c>
      <c r="F90" s="19">
        <v>7952</v>
      </c>
      <c r="G90" s="19">
        <v>7952</v>
      </c>
      <c r="H90" s="19">
        <v>7919.9</v>
      </c>
      <c r="I90" s="24">
        <f t="shared" si="2"/>
        <v>0.99596327967806841</v>
      </c>
      <c r="J90" s="24">
        <f t="shared" si="3"/>
        <v>0.99596327967806841</v>
      </c>
      <c r="K90" s="8"/>
    </row>
    <row r="91" spans="1:11" ht="15" x14ac:dyDescent="0.2">
      <c r="A91" s="15" t="s">
        <v>224</v>
      </c>
      <c r="B91" s="16">
        <v>1</v>
      </c>
      <c r="C91" s="16">
        <v>13</v>
      </c>
      <c r="D91" s="17">
        <v>29900</v>
      </c>
      <c r="E91" s="18" t="s">
        <v>223</v>
      </c>
      <c r="F91" s="19">
        <v>4565.8</v>
      </c>
      <c r="G91" s="19">
        <v>4565.8</v>
      </c>
      <c r="H91" s="19">
        <v>2888.4</v>
      </c>
      <c r="I91" s="24">
        <f t="shared" si="2"/>
        <v>0.632616408953524</v>
      </c>
      <c r="J91" s="24">
        <f t="shared" si="3"/>
        <v>0.632616408953524</v>
      </c>
      <c r="K91" s="8"/>
    </row>
    <row r="92" spans="1:11" ht="15" x14ac:dyDescent="0.2">
      <c r="A92" s="15" t="s">
        <v>24</v>
      </c>
      <c r="B92" s="16">
        <v>1</v>
      </c>
      <c r="C92" s="16">
        <v>13</v>
      </c>
      <c r="D92" s="17">
        <v>700000</v>
      </c>
      <c r="E92" s="18">
        <v>0</v>
      </c>
      <c r="F92" s="19">
        <v>0</v>
      </c>
      <c r="G92" s="19">
        <v>18782</v>
      </c>
      <c r="H92" s="19">
        <v>18782</v>
      </c>
      <c r="I92" s="24">
        <v>0</v>
      </c>
      <c r="J92" s="24">
        <f t="shared" si="3"/>
        <v>1</v>
      </c>
      <c r="K92" s="8"/>
    </row>
    <row r="93" spans="1:11" ht="45" x14ac:dyDescent="0.2">
      <c r="A93" s="15" t="s">
        <v>23</v>
      </c>
      <c r="B93" s="16">
        <v>1</v>
      </c>
      <c r="C93" s="16">
        <v>13</v>
      </c>
      <c r="D93" s="17">
        <v>700400</v>
      </c>
      <c r="E93" s="18">
        <v>0</v>
      </c>
      <c r="F93" s="19">
        <v>0</v>
      </c>
      <c r="G93" s="19">
        <v>18782</v>
      </c>
      <c r="H93" s="19">
        <v>18782</v>
      </c>
      <c r="I93" s="24">
        <v>0</v>
      </c>
      <c r="J93" s="24">
        <f t="shared" si="3"/>
        <v>1</v>
      </c>
      <c r="K93" s="8"/>
    </row>
    <row r="94" spans="1:11" ht="15" x14ac:dyDescent="0.2">
      <c r="A94" s="15" t="s">
        <v>22</v>
      </c>
      <c r="B94" s="16">
        <v>1</v>
      </c>
      <c r="C94" s="16">
        <v>13</v>
      </c>
      <c r="D94" s="17">
        <v>700400</v>
      </c>
      <c r="E94" s="18" t="s">
        <v>21</v>
      </c>
      <c r="F94" s="19">
        <v>0</v>
      </c>
      <c r="G94" s="19">
        <v>18782</v>
      </c>
      <c r="H94" s="19">
        <v>18782</v>
      </c>
      <c r="I94" s="24">
        <v>0</v>
      </c>
      <c r="J94" s="24">
        <f t="shared" si="3"/>
        <v>1</v>
      </c>
      <c r="K94" s="8"/>
    </row>
    <row r="95" spans="1:11" ht="45" x14ac:dyDescent="0.2">
      <c r="A95" s="15" t="s">
        <v>581</v>
      </c>
      <c r="B95" s="16">
        <v>1</v>
      </c>
      <c r="C95" s="16">
        <v>13</v>
      </c>
      <c r="D95" s="17">
        <v>900000</v>
      </c>
      <c r="E95" s="18">
        <v>0</v>
      </c>
      <c r="F95" s="19">
        <v>16705.3</v>
      </c>
      <c r="G95" s="19">
        <v>16445.3</v>
      </c>
      <c r="H95" s="19">
        <v>6470.4</v>
      </c>
      <c r="I95" s="24">
        <f t="shared" ref="I95:I156" si="4">H95/F95</f>
        <v>0.3873261779195824</v>
      </c>
      <c r="J95" s="24">
        <f t="shared" si="3"/>
        <v>0.39344980024687903</v>
      </c>
      <c r="K95" s="8"/>
    </row>
    <row r="96" spans="1:11" ht="45" x14ac:dyDescent="0.2">
      <c r="A96" s="15" t="s">
        <v>580</v>
      </c>
      <c r="B96" s="16">
        <v>1</v>
      </c>
      <c r="C96" s="16">
        <v>13</v>
      </c>
      <c r="D96" s="17">
        <v>900200</v>
      </c>
      <c r="E96" s="18">
        <v>0</v>
      </c>
      <c r="F96" s="19">
        <v>16705.3</v>
      </c>
      <c r="G96" s="19">
        <v>16445.3</v>
      </c>
      <c r="H96" s="19">
        <v>6470.4</v>
      </c>
      <c r="I96" s="24">
        <f t="shared" si="4"/>
        <v>0.3873261779195824</v>
      </c>
      <c r="J96" s="24">
        <f t="shared" si="3"/>
        <v>0.39344980024687903</v>
      </c>
      <c r="K96" s="8"/>
    </row>
    <row r="97" spans="1:11" ht="45" x14ac:dyDescent="0.2">
      <c r="A97" s="15" t="s">
        <v>579</v>
      </c>
      <c r="B97" s="16">
        <v>1</v>
      </c>
      <c r="C97" s="16">
        <v>13</v>
      </c>
      <c r="D97" s="17">
        <v>900201</v>
      </c>
      <c r="E97" s="18">
        <v>0</v>
      </c>
      <c r="F97" s="19">
        <v>9801.2999999999993</v>
      </c>
      <c r="G97" s="19">
        <v>9541.2999999999993</v>
      </c>
      <c r="H97" s="19">
        <v>3196.4</v>
      </c>
      <c r="I97" s="24">
        <f t="shared" si="4"/>
        <v>0.32612000448920042</v>
      </c>
      <c r="J97" s="24">
        <f t="shared" si="3"/>
        <v>0.33500676008510372</v>
      </c>
      <c r="K97" s="8"/>
    </row>
    <row r="98" spans="1:11" ht="15" x14ac:dyDescent="0.2">
      <c r="A98" s="15" t="s">
        <v>42</v>
      </c>
      <c r="B98" s="16">
        <v>1</v>
      </c>
      <c r="C98" s="16">
        <v>13</v>
      </c>
      <c r="D98" s="17">
        <v>900201</v>
      </c>
      <c r="E98" s="18" t="s">
        <v>41</v>
      </c>
      <c r="F98" s="19">
        <v>9801.2999999999993</v>
      </c>
      <c r="G98" s="19">
        <v>9541.2999999999993</v>
      </c>
      <c r="H98" s="19">
        <v>3196.4</v>
      </c>
      <c r="I98" s="24">
        <f t="shared" si="4"/>
        <v>0.32612000448920042</v>
      </c>
      <c r="J98" s="24">
        <f t="shared" si="3"/>
        <v>0.33500676008510372</v>
      </c>
      <c r="K98" s="8"/>
    </row>
    <row r="99" spans="1:11" ht="45" x14ac:dyDescent="0.2">
      <c r="A99" s="15" t="s">
        <v>578</v>
      </c>
      <c r="B99" s="16">
        <v>1</v>
      </c>
      <c r="C99" s="16">
        <v>13</v>
      </c>
      <c r="D99" s="17">
        <v>900202</v>
      </c>
      <c r="E99" s="18">
        <v>0</v>
      </c>
      <c r="F99" s="19">
        <v>3100</v>
      </c>
      <c r="G99" s="19">
        <v>3100</v>
      </c>
      <c r="H99" s="19">
        <v>0</v>
      </c>
      <c r="I99" s="24">
        <f t="shared" si="4"/>
        <v>0</v>
      </c>
      <c r="J99" s="24">
        <f t="shared" si="3"/>
        <v>0</v>
      </c>
      <c r="K99" s="8"/>
    </row>
    <row r="100" spans="1:11" ht="15" x14ac:dyDescent="0.2">
      <c r="A100" s="15" t="s">
        <v>42</v>
      </c>
      <c r="B100" s="16">
        <v>1</v>
      </c>
      <c r="C100" s="16">
        <v>13</v>
      </c>
      <c r="D100" s="17">
        <v>900202</v>
      </c>
      <c r="E100" s="18" t="s">
        <v>41</v>
      </c>
      <c r="F100" s="19">
        <v>3100</v>
      </c>
      <c r="G100" s="19">
        <v>3100</v>
      </c>
      <c r="H100" s="19">
        <v>0</v>
      </c>
      <c r="I100" s="24">
        <f t="shared" si="4"/>
        <v>0</v>
      </c>
      <c r="J100" s="24">
        <f t="shared" si="3"/>
        <v>0</v>
      </c>
      <c r="K100" s="8"/>
    </row>
    <row r="101" spans="1:11" ht="45" x14ac:dyDescent="0.2">
      <c r="A101" s="15" t="s">
        <v>577</v>
      </c>
      <c r="B101" s="16">
        <v>1</v>
      </c>
      <c r="C101" s="16">
        <v>13</v>
      </c>
      <c r="D101" s="17">
        <v>900203</v>
      </c>
      <c r="E101" s="18">
        <v>0</v>
      </c>
      <c r="F101" s="19">
        <v>3804</v>
      </c>
      <c r="G101" s="19">
        <v>3804</v>
      </c>
      <c r="H101" s="19">
        <v>3274</v>
      </c>
      <c r="I101" s="24">
        <f t="shared" si="4"/>
        <v>0.86067297581493163</v>
      </c>
      <c r="J101" s="24">
        <f t="shared" si="3"/>
        <v>0.86067297581493163</v>
      </c>
      <c r="K101" s="8"/>
    </row>
    <row r="102" spans="1:11" ht="15" x14ac:dyDescent="0.2">
      <c r="A102" s="15" t="s">
        <v>42</v>
      </c>
      <c r="B102" s="16">
        <v>1</v>
      </c>
      <c r="C102" s="16">
        <v>13</v>
      </c>
      <c r="D102" s="17">
        <v>900203</v>
      </c>
      <c r="E102" s="18" t="s">
        <v>41</v>
      </c>
      <c r="F102" s="19">
        <v>3804</v>
      </c>
      <c r="G102" s="19">
        <v>3804</v>
      </c>
      <c r="H102" s="19">
        <v>3274</v>
      </c>
      <c r="I102" s="24">
        <f t="shared" si="4"/>
        <v>0.86067297581493163</v>
      </c>
      <c r="J102" s="24">
        <f t="shared" si="3"/>
        <v>0.86067297581493163</v>
      </c>
      <c r="K102" s="8"/>
    </row>
    <row r="103" spans="1:11" ht="30" x14ac:dyDescent="0.2">
      <c r="A103" s="15" t="s">
        <v>20</v>
      </c>
      <c r="B103" s="16">
        <v>1</v>
      </c>
      <c r="C103" s="16">
        <v>13</v>
      </c>
      <c r="D103" s="17">
        <v>920000</v>
      </c>
      <c r="E103" s="18">
        <v>0</v>
      </c>
      <c r="F103" s="19">
        <v>1224850.5</v>
      </c>
      <c r="G103" s="19">
        <v>1225420</v>
      </c>
      <c r="H103" s="19">
        <v>34728</v>
      </c>
      <c r="I103" s="24">
        <f t="shared" si="4"/>
        <v>2.8352847959812237E-2</v>
      </c>
      <c r="J103" s="24">
        <f t="shared" si="3"/>
        <v>2.8339671296371854E-2</v>
      </c>
      <c r="K103" s="8"/>
    </row>
    <row r="104" spans="1:11" ht="15" x14ac:dyDescent="0.2">
      <c r="A104" s="15" t="s">
        <v>119</v>
      </c>
      <c r="B104" s="16">
        <v>1</v>
      </c>
      <c r="C104" s="16">
        <v>13</v>
      </c>
      <c r="D104" s="17">
        <v>920300</v>
      </c>
      <c r="E104" s="18">
        <v>0</v>
      </c>
      <c r="F104" s="19">
        <v>1224850.5</v>
      </c>
      <c r="G104" s="19">
        <v>1225420</v>
      </c>
      <c r="H104" s="19">
        <v>34728</v>
      </c>
      <c r="I104" s="24">
        <f t="shared" si="4"/>
        <v>2.8352847959812237E-2</v>
      </c>
      <c r="J104" s="24">
        <f t="shared" si="3"/>
        <v>2.8339671296371854E-2</v>
      </c>
      <c r="K104" s="8"/>
    </row>
    <row r="105" spans="1:11" ht="30" x14ac:dyDescent="0.2">
      <c r="A105" s="15" t="s">
        <v>576</v>
      </c>
      <c r="B105" s="16">
        <v>1</v>
      </c>
      <c r="C105" s="16">
        <v>13</v>
      </c>
      <c r="D105" s="17">
        <v>920301</v>
      </c>
      <c r="E105" s="18">
        <v>0</v>
      </c>
      <c r="F105" s="19">
        <v>32737.4</v>
      </c>
      <c r="G105" s="19">
        <v>32737.4</v>
      </c>
      <c r="H105" s="19">
        <v>1243</v>
      </c>
      <c r="I105" s="24">
        <f t="shared" si="4"/>
        <v>3.7968806319377837E-2</v>
      </c>
      <c r="J105" s="24">
        <f t="shared" si="3"/>
        <v>3.7968806319377837E-2</v>
      </c>
      <c r="K105" s="8"/>
    </row>
    <row r="106" spans="1:11" ht="15" x14ac:dyDescent="0.2">
      <c r="A106" s="15" t="s">
        <v>42</v>
      </c>
      <c r="B106" s="16">
        <v>1</v>
      </c>
      <c r="C106" s="16">
        <v>13</v>
      </c>
      <c r="D106" s="17">
        <v>920301</v>
      </c>
      <c r="E106" s="18" t="s">
        <v>41</v>
      </c>
      <c r="F106" s="19">
        <v>32737.4</v>
      </c>
      <c r="G106" s="19">
        <v>32737.4</v>
      </c>
      <c r="H106" s="19">
        <v>1243</v>
      </c>
      <c r="I106" s="24">
        <f t="shared" si="4"/>
        <v>3.7968806319377837E-2</v>
      </c>
      <c r="J106" s="24">
        <f t="shared" si="3"/>
        <v>3.7968806319377837E-2</v>
      </c>
      <c r="K106" s="8"/>
    </row>
    <row r="107" spans="1:11" ht="15" x14ac:dyDescent="0.2">
      <c r="A107" s="15" t="s">
        <v>118</v>
      </c>
      <c r="B107" s="16">
        <v>1</v>
      </c>
      <c r="C107" s="16">
        <v>13</v>
      </c>
      <c r="D107" s="17">
        <v>920305</v>
      </c>
      <c r="E107" s="18">
        <v>0</v>
      </c>
      <c r="F107" s="19">
        <v>12757.7</v>
      </c>
      <c r="G107" s="19">
        <v>13327.2</v>
      </c>
      <c r="H107" s="19">
        <v>7346.1</v>
      </c>
      <c r="I107" s="24">
        <f t="shared" si="4"/>
        <v>0.57581695760207563</v>
      </c>
      <c r="J107" s="24">
        <f t="shared" si="3"/>
        <v>0.55121105708625973</v>
      </c>
      <c r="K107" s="8"/>
    </row>
    <row r="108" spans="1:11" ht="15" x14ac:dyDescent="0.2">
      <c r="A108" s="15" t="s">
        <v>42</v>
      </c>
      <c r="B108" s="16">
        <v>1</v>
      </c>
      <c r="C108" s="16">
        <v>13</v>
      </c>
      <c r="D108" s="17">
        <v>920305</v>
      </c>
      <c r="E108" s="18" t="s">
        <v>41</v>
      </c>
      <c r="F108" s="19">
        <v>12757.7</v>
      </c>
      <c r="G108" s="19">
        <v>13327.2</v>
      </c>
      <c r="H108" s="19">
        <v>7346.1</v>
      </c>
      <c r="I108" s="24">
        <f t="shared" si="4"/>
        <v>0.57581695760207563</v>
      </c>
      <c r="J108" s="24">
        <f t="shared" si="3"/>
        <v>0.55121105708625973</v>
      </c>
      <c r="K108" s="8"/>
    </row>
    <row r="109" spans="1:11" ht="45" x14ac:dyDescent="0.2">
      <c r="A109" s="15" t="s">
        <v>575</v>
      </c>
      <c r="B109" s="16">
        <v>1</v>
      </c>
      <c r="C109" s="16">
        <v>13</v>
      </c>
      <c r="D109" s="17">
        <v>920308</v>
      </c>
      <c r="E109" s="18">
        <v>0</v>
      </c>
      <c r="F109" s="19">
        <v>8537</v>
      </c>
      <c r="G109" s="19">
        <v>8537</v>
      </c>
      <c r="H109" s="19">
        <v>8537</v>
      </c>
      <c r="I109" s="24">
        <f t="shared" si="4"/>
        <v>1</v>
      </c>
      <c r="J109" s="24">
        <f t="shared" si="3"/>
        <v>1</v>
      </c>
      <c r="K109" s="8"/>
    </row>
    <row r="110" spans="1:11" ht="15" x14ac:dyDescent="0.2">
      <c r="A110" s="15" t="s">
        <v>22</v>
      </c>
      <c r="B110" s="16">
        <v>1</v>
      </c>
      <c r="C110" s="16">
        <v>13</v>
      </c>
      <c r="D110" s="17">
        <v>920308</v>
      </c>
      <c r="E110" s="18" t="s">
        <v>21</v>
      </c>
      <c r="F110" s="19">
        <v>8537</v>
      </c>
      <c r="G110" s="19">
        <v>8537</v>
      </c>
      <c r="H110" s="19">
        <v>8537</v>
      </c>
      <c r="I110" s="24">
        <f t="shared" si="4"/>
        <v>1</v>
      </c>
      <c r="J110" s="24">
        <f t="shared" si="3"/>
        <v>1</v>
      </c>
      <c r="K110" s="8"/>
    </row>
    <row r="111" spans="1:11" ht="30" x14ac:dyDescent="0.2">
      <c r="A111" s="15" t="s">
        <v>574</v>
      </c>
      <c r="B111" s="16">
        <v>1</v>
      </c>
      <c r="C111" s="16">
        <v>13</v>
      </c>
      <c r="D111" s="17">
        <v>920309</v>
      </c>
      <c r="E111" s="18">
        <v>0</v>
      </c>
      <c r="F111" s="19">
        <v>2305.9</v>
      </c>
      <c r="G111" s="19">
        <v>2305.9</v>
      </c>
      <c r="H111" s="19">
        <v>0</v>
      </c>
      <c r="I111" s="24">
        <f t="shared" si="4"/>
        <v>0</v>
      </c>
      <c r="J111" s="24">
        <f t="shared" si="3"/>
        <v>0</v>
      </c>
      <c r="K111" s="8"/>
    </row>
    <row r="112" spans="1:11" ht="15" x14ac:dyDescent="0.2">
      <c r="A112" s="15" t="s">
        <v>42</v>
      </c>
      <c r="B112" s="16">
        <v>1</v>
      </c>
      <c r="C112" s="16">
        <v>13</v>
      </c>
      <c r="D112" s="17">
        <v>920309</v>
      </c>
      <c r="E112" s="18" t="s">
        <v>41</v>
      </c>
      <c r="F112" s="19">
        <v>2305.9</v>
      </c>
      <c r="G112" s="19">
        <v>2305.9</v>
      </c>
      <c r="H112" s="19">
        <v>0</v>
      </c>
      <c r="I112" s="24">
        <f t="shared" si="4"/>
        <v>0</v>
      </c>
      <c r="J112" s="24">
        <f t="shared" si="3"/>
        <v>0</v>
      </c>
      <c r="K112" s="8"/>
    </row>
    <row r="113" spans="1:11" ht="15" x14ac:dyDescent="0.2">
      <c r="A113" s="15" t="s">
        <v>573</v>
      </c>
      <c r="B113" s="16">
        <v>1</v>
      </c>
      <c r="C113" s="16">
        <v>13</v>
      </c>
      <c r="D113" s="17">
        <v>920310</v>
      </c>
      <c r="E113" s="18">
        <v>0</v>
      </c>
      <c r="F113" s="19">
        <v>1150000</v>
      </c>
      <c r="G113" s="19">
        <v>1150000</v>
      </c>
      <c r="H113" s="19">
        <v>0</v>
      </c>
      <c r="I113" s="24">
        <f t="shared" si="4"/>
        <v>0</v>
      </c>
      <c r="J113" s="24">
        <f t="shared" si="3"/>
        <v>0</v>
      </c>
      <c r="K113" s="8"/>
    </row>
    <row r="114" spans="1:11" ht="15" x14ac:dyDescent="0.2">
      <c r="A114" s="15" t="s">
        <v>22</v>
      </c>
      <c r="B114" s="16">
        <v>1</v>
      </c>
      <c r="C114" s="16">
        <v>13</v>
      </c>
      <c r="D114" s="17">
        <v>920310</v>
      </c>
      <c r="E114" s="18" t="s">
        <v>21</v>
      </c>
      <c r="F114" s="19">
        <v>1150000</v>
      </c>
      <c r="G114" s="19">
        <v>1150000</v>
      </c>
      <c r="H114" s="19">
        <v>0</v>
      </c>
      <c r="I114" s="24">
        <f t="shared" si="4"/>
        <v>0</v>
      </c>
      <c r="J114" s="24">
        <f t="shared" si="3"/>
        <v>0</v>
      </c>
      <c r="K114" s="8"/>
    </row>
    <row r="115" spans="1:11" ht="45" x14ac:dyDescent="0.2">
      <c r="A115" s="15" t="s">
        <v>572</v>
      </c>
      <c r="B115" s="16">
        <v>1</v>
      </c>
      <c r="C115" s="16">
        <v>13</v>
      </c>
      <c r="D115" s="17">
        <v>920314</v>
      </c>
      <c r="E115" s="18">
        <v>0</v>
      </c>
      <c r="F115" s="19">
        <v>11512.5</v>
      </c>
      <c r="G115" s="19">
        <v>11512.5</v>
      </c>
      <c r="H115" s="19">
        <v>10601.9</v>
      </c>
      <c r="I115" s="24">
        <f t="shared" si="4"/>
        <v>0.92090336590662325</v>
      </c>
      <c r="J115" s="24">
        <f t="shared" si="3"/>
        <v>0.92090336590662325</v>
      </c>
      <c r="K115" s="8"/>
    </row>
    <row r="116" spans="1:11" ht="15" x14ac:dyDescent="0.2">
      <c r="A116" s="15" t="s">
        <v>44</v>
      </c>
      <c r="B116" s="16">
        <v>1</v>
      </c>
      <c r="C116" s="16">
        <v>13</v>
      </c>
      <c r="D116" s="17">
        <v>920314</v>
      </c>
      <c r="E116" s="18" t="s">
        <v>43</v>
      </c>
      <c r="F116" s="19">
        <v>2563</v>
      </c>
      <c r="G116" s="19">
        <v>2563</v>
      </c>
      <c r="H116" s="19">
        <v>2563</v>
      </c>
      <c r="I116" s="24">
        <f t="shared" si="4"/>
        <v>1</v>
      </c>
      <c r="J116" s="24">
        <f t="shared" si="3"/>
        <v>1</v>
      </c>
      <c r="K116" s="8"/>
    </row>
    <row r="117" spans="1:11" ht="15" x14ac:dyDescent="0.2">
      <c r="A117" s="15" t="s">
        <v>42</v>
      </c>
      <c r="B117" s="16">
        <v>1</v>
      </c>
      <c r="C117" s="16">
        <v>13</v>
      </c>
      <c r="D117" s="17">
        <v>920314</v>
      </c>
      <c r="E117" s="18" t="s">
        <v>41</v>
      </c>
      <c r="F117" s="19">
        <v>2300</v>
      </c>
      <c r="G117" s="19">
        <v>2300</v>
      </c>
      <c r="H117" s="19">
        <v>2192.8000000000002</v>
      </c>
      <c r="I117" s="24">
        <f t="shared" si="4"/>
        <v>0.95339130434782615</v>
      </c>
      <c r="J117" s="24">
        <f t="shared" si="3"/>
        <v>0.95339130434782615</v>
      </c>
      <c r="K117" s="8"/>
    </row>
    <row r="118" spans="1:11" ht="15" x14ac:dyDescent="0.2">
      <c r="A118" s="15" t="s">
        <v>224</v>
      </c>
      <c r="B118" s="16">
        <v>1</v>
      </c>
      <c r="C118" s="16">
        <v>13</v>
      </c>
      <c r="D118" s="17">
        <v>920314</v>
      </c>
      <c r="E118" s="18" t="s">
        <v>223</v>
      </c>
      <c r="F118" s="19">
        <v>6649.5</v>
      </c>
      <c r="G118" s="19">
        <v>6649.5</v>
      </c>
      <c r="H118" s="19">
        <v>5846.1</v>
      </c>
      <c r="I118" s="24">
        <f t="shared" si="4"/>
        <v>0.87917888563049862</v>
      </c>
      <c r="J118" s="24">
        <f t="shared" si="3"/>
        <v>0.87917888563049862</v>
      </c>
      <c r="K118" s="8"/>
    </row>
    <row r="119" spans="1:11" ht="30" x14ac:dyDescent="0.2">
      <c r="A119" s="15" t="s">
        <v>571</v>
      </c>
      <c r="B119" s="16">
        <v>1</v>
      </c>
      <c r="C119" s="16">
        <v>13</v>
      </c>
      <c r="D119" s="17">
        <v>920315</v>
      </c>
      <c r="E119" s="18">
        <v>0</v>
      </c>
      <c r="F119" s="19">
        <v>2000</v>
      </c>
      <c r="G119" s="19">
        <v>2000</v>
      </c>
      <c r="H119" s="19">
        <v>2000</v>
      </c>
      <c r="I119" s="24">
        <f t="shared" si="4"/>
        <v>1</v>
      </c>
      <c r="J119" s="24">
        <f t="shared" si="3"/>
        <v>1</v>
      </c>
      <c r="K119" s="8"/>
    </row>
    <row r="120" spans="1:11" ht="15" x14ac:dyDescent="0.2">
      <c r="A120" s="15" t="s">
        <v>106</v>
      </c>
      <c r="B120" s="16">
        <v>1</v>
      </c>
      <c r="C120" s="16">
        <v>13</v>
      </c>
      <c r="D120" s="17">
        <v>920315</v>
      </c>
      <c r="E120" s="18" t="s">
        <v>105</v>
      </c>
      <c r="F120" s="19">
        <v>2000</v>
      </c>
      <c r="G120" s="19">
        <v>2000</v>
      </c>
      <c r="H120" s="19">
        <v>2000</v>
      </c>
      <c r="I120" s="24">
        <f t="shared" si="4"/>
        <v>1</v>
      </c>
      <c r="J120" s="24">
        <f t="shared" si="3"/>
        <v>1</v>
      </c>
      <c r="K120" s="8"/>
    </row>
    <row r="121" spans="1:11" ht="45" x14ac:dyDescent="0.2">
      <c r="A121" s="15" t="s">
        <v>570</v>
      </c>
      <c r="B121" s="16">
        <v>1</v>
      </c>
      <c r="C121" s="16">
        <v>13</v>
      </c>
      <c r="D121" s="17">
        <v>920316</v>
      </c>
      <c r="E121" s="18">
        <v>0</v>
      </c>
      <c r="F121" s="19">
        <v>5000</v>
      </c>
      <c r="G121" s="19">
        <v>5000</v>
      </c>
      <c r="H121" s="19">
        <v>5000</v>
      </c>
      <c r="I121" s="24">
        <f t="shared" si="4"/>
        <v>1</v>
      </c>
      <c r="J121" s="24">
        <f t="shared" si="3"/>
        <v>1</v>
      </c>
      <c r="K121" s="8"/>
    </row>
    <row r="122" spans="1:11" ht="15" x14ac:dyDescent="0.2">
      <c r="A122" s="15" t="s">
        <v>22</v>
      </c>
      <c r="B122" s="16">
        <v>1</v>
      </c>
      <c r="C122" s="16">
        <v>13</v>
      </c>
      <c r="D122" s="17">
        <v>920316</v>
      </c>
      <c r="E122" s="18" t="s">
        <v>21</v>
      </c>
      <c r="F122" s="19">
        <v>5000</v>
      </c>
      <c r="G122" s="19">
        <v>5000</v>
      </c>
      <c r="H122" s="19">
        <v>5000</v>
      </c>
      <c r="I122" s="24">
        <f t="shared" si="4"/>
        <v>1</v>
      </c>
      <c r="J122" s="24">
        <f t="shared" si="3"/>
        <v>1</v>
      </c>
      <c r="K122" s="8"/>
    </row>
    <row r="123" spans="1:11" ht="30" x14ac:dyDescent="0.2">
      <c r="A123" s="15" t="s">
        <v>289</v>
      </c>
      <c r="B123" s="16">
        <v>1</v>
      </c>
      <c r="C123" s="16">
        <v>13</v>
      </c>
      <c r="D123" s="17">
        <v>4400000</v>
      </c>
      <c r="E123" s="18">
        <v>0</v>
      </c>
      <c r="F123" s="19">
        <v>33654.5</v>
      </c>
      <c r="G123" s="19">
        <v>33654.5</v>
      </c>
      <c r="H123" s="19">
        <v>33480.5</v>
      </c>
      <c r="I123" s="24">
        <f t="shared" si="4"/>
        <v>0.99482981473502796</v>
      </c>
      <c r="J123" s="24">
        <f t="shared" si="3"/>
        <v>0.99482981473502796</v>
      </c>
      <c r="K123" s="8"/>
    </row>
    <row r="124" spans="1:11" ht="30" x14ac:dyDescent="0.2">
      <c r="A124" s="15" t="s">
        <v>53</v>
      </c>
      <c r="B124" s="16">
        <v>1</v>
      </c>
      <c r="C124" s="16">
        <v>13</v>
      </c>
      <c r="D124" s="17">
        <v>4409900</v>
      </c>
      <c r="E124" s="18">
        <v>0</v>
      </c>
      <c r="F124" s="19">
        <v>33654.5</v>
      </c>
      <c r="G124" s="19">
        <v>33654.5</v>
      </c>
      <c r="H124" s="19">
        <v>33480.5</v>
      </c>
      <c r="I124" s="24">
        <f t="shared" si="4"/>
        <v>0.99482981473502796</v>
      </c>
      <c r="J124" s="24">
        <f t="shared" si="3"/>
        <v>0.99482981473502796</v>
      </c>
      <c r="K124" s="8"/>
    </row>
    <row r="125" spans="1:11" ht="15" x14ac:dyDescent="0.2">
      <c r="A125" s="15" t="s">
        <v>44</v>
      </c>
      <c r="B125" s="16">
        <v>1</v>
      </c>
      <c r="C125" s="16">
        <v>13</v>
      </c>
      <c r="D125" s="17">
        <v>4409900</v>
      </c>
      <c r="E125" s="18" t="s">
        <v>43</v>
      </c>
      <c r="F125" s="19">
        <v>15767.7</v>
      </c>
      <c r="G125" s="19">
        <v>15760.3</v>
      </c>
      <c r="H125" s="19">
        <v>15760.3</v>
      </c>
      <c r="I125" s="24">
        <f t="shared" si="4"/>
        <v>0.99953068614953344</v>
      </c>
      <c r="J125" s="24">
        <f t="shared" si="3"/>
        <v>1</v>
      </c>
      <c r="K125" s="8"/>
    </row>
    <row r="126" spans="1:11" ht="15" x14ac:dyDescent="0.2">
      <c r="A126" s="15" t="s">
        <v>224</v>
      </c>
      <c r="B126" s="16">
        <v>1</v>
      </c>
      <c r="C126" s="16">
        <v>13</v>
      </c>
      <c r="D126" s="17">
        <v>4409900</v>
      </c>
      <c r="E126" s="18" t="s">
        <v>223</v>
      </c>
      <c r="F126" s="19">
        <v>17886.8</v>
      </c>
      <c r="G126" s="19">
        <v>17894.2</v>
      </c>
      <c r="H126" s="19">
        <v>17720.2</v>
      </c>
      <c r="I126" s="24">
        <f t="shared" si="4"/>
        <v>0.99068586890891619</v>
      </c>
      <c r="J126" s="24">
        <f t="shared" si="3"/>
        <v>0.99027617887360153</v>
      </c>
      <c r="K126" s="8"/>
    </row>
    <row r="127" spans="1:11" ht="30" x14ac:dyDescent="0.2">
      <c r="A127" s="15" t="s">
        <v>114</v>
      </c>
      <c r="B127" s="16">
        <v>1</v>
      </c>
      <c r="C127" s="16">
        <v>13</v>
      </c>
      <c r="D127" s="17">
        <v>5140000</v>
      </c>
      <c r="E127" s="18">
        <v>0</v>
      </c>
      <c r="F127" s="19">
        <v>321.7</v>
      </c>
      <c r="G127" s="19">
        <v>321.7</v>
      </c>
      <c r="H127" s="19">
        <v>321.7</v>
      </c>
      <c r="I127" s="24">
        <f t="shared" si="4"/>
        <v>1</v>
      </c>
      <c r="J127" s="24">
        <f t="shared" si="3"/>
        <v>1</v>
      </c>
      <c r="K127" s="8"/>
    </row>
    <row r="128" spans="1:11" ht="15" x14ac:dyDescent="0.2">
      <c r="A128" s="15" t="s">
        <v>113</v>
      </c>
      <c r="B128" s="16">
        <v>1</v>
      </c>
      <c r="C128" s="16">
        <v>13</v>
      </c>
      <c r="D128" s="17">
        <v>5140100</v>
      </c>
      <c r="E128" s="18">
        <v>0</v>
      </c>
      <c r="F128" s="19">
        <v>321.7</v>
      </c>
      <c r="G128" s="19">
        <v>321.7</v>
      </c>
      <c r="H128" s="19">
        <v>321.7</v>
      </c>
      <c r="I128" s="24">
        <f t="shared" si="4"/>
        <v>1</v>
      </c>
      <c r="J128" s="24">
        <f t="shared" si="3"/>
        <v>1</v>
      </c>
      <c r="K128" s="8"/>
    </row>
    <row r="129" spans="1:11" ht="30" x14ac:dyDescent="0.2">
      <c r="A129" s="15" t="s">
        <v>569</v>
      </c>
      <c r="B129" s="16">
        <v>1</v>
      </c>
      <c r="C129" s="16">
        <v>13</v>
      </c>
      <c r="D129" s="17">
        <v>5140112</v>
      </c>
      <c r="E129" s="18">
        <v>0</v>
      </c>
      <c r="F129" s="19">
        <v>321.7</v>
      </c>
      <c r="G129" s="19">
        <v>321.7</v>
      </c>
      <c r="H129" s="19">
        <v>321.7</v>
      </c>
      <c r="I129" s="24">
        <f t="shared" si="4"/>
        <v>1</v>
      </c>
      <c r="J129" s="24">
        <f t="shared" si="3"/>
        <v>1</v>
      </c>
      <c r="K129" s="8"/>
    </row>
    <row r="130" spans="1:11" ht="15" x14ac:dyDescent="0.2">
      <c r="A130" s="15" t="s">
        <v>42</v>
      </c>
      <c r="B130" s="16">
        <v>1</v>
      </c>
      <c r="C130" s="16">
        <v>13</v>
      </c>
      <c r="D130" s="17">
        <v>5140112</v>
      </c>
      <c r="E130" s="18" t="s">
        <v>41</v>
      </c>
      <c r="F130" s="19">
        <v>321.7</v>
      </c>
      <c r="G130" s="19">
        <v>321.7</v>
      </c>
      <c r="H130" s="19">
        <v>321.7</v>
      </c>
      <c r="I130" s="24">
        <f t="shared" si="4"/>
        <v>1</v>
      </c>
      <c r="J130" s="24">
        <f t="shared" si="3"/>
        <v>1</v>
      </c>
      <c r="K130" s="8"/>
    </row>
    <row r="131" spans="1:11" ht="15" x14ac:dyDescent="0.2">
      <c r="A131" s="15" t="s">
        <v>13</v>
      </c>
      <c r="B131" s="16">
        <v>1</v>
      </c>
      <c r="C131" s="16">
        <v>13</v>
      </c>
      <c r="D131" s="17">
        <v>5210000</v>
      </c>
      <c r="E131" s="18">
        <v>0</v>
      </c>
      <c r="F131" s="19">
        <v>2317.5</v>
      </c>
      <c r="G131" s="19">
        <v>2317.5</v>
      </c>
      <c r="H131" s="19">
        <v>2317.5</v>
      </c>
      <c r="I131" s="24">
        <f t="shared" si="4"/>
        <v>1</v>
      </c>
      <c r="J131" s="24">
        <f t="shared" si="3"/>
        <v>1</v>
      </c>
      <c r="K131" s="8"/>
    </row>
    <row r="132" spans="1:11" ht="105" x14ac:dyDescent="0.2">
      <c r="A132" s="15" t="s">
        <v>9</v>
      </c>
      <c r="B132" s="16">
        <v>1</v>
      </c>
      <c r="C132" s="16">
        <v>13</v>
      </c>
      <c r="D132" s="17">
        <v>5210200</v>
      </c>
      <c r="E132" s="18">
        <v>0</v>
      </c>
      <c r="F132" s="19">
        <v>2317.5</v>
      </c>
      <c r="G132" s="19">
        <v>2317.5</v>
      </c>
      <c r="H132" s="19">
        <v>2317.5</v>
      </c>
      <c r="I132" s="24">
        <f t="shared" si="4"/>
        <v>1</v>
      </c>
      <c r="J132" s="24">
        <f t="shared" si="3"/>
        <v>1</v>
      </c>
      <c r="K132" s="8"/>
    </row>
    <row r="133" spans="1:11" ht="60" x14ac:dyDescent="0.2">
      <c r="A133" s="15" t="s">
        <v>568</v>
      </c>
      <c r="B133" s="16">
        <v>1</v>
      </c>
      <c r="C133" s="16">
        <v>13</v>
      </c>
      <c r="D133" s="17">
        <v>5210203</v>
      </c>
      <c r="E133" s="18">
        <v>0</v>
      </c>
      <c r="F133" s="19">
        <v>157.5</v>
      </c>
      <c r="G133" s="19">
        <v>157.5</v>
      </c>
      <c r="H133" s="19">
        <v>157.5</v>
      </c>
      <c r="I133" s="24">
        <f t="shared" si="4"/>
        <v>1</v>
      </c>
      <c r="J133" s="24">
        <f t="shared" si="3"/>
        <v>1</v>
      </c>
      <c r="K133" s="8"/>
    </row>
    <row r="134" spans="1:11" ht="15" x14ac:dyDescent="0.2">
      <c r="A134" s="15" t="s">
        <v>7</v>
      </c>
      <c r="B134" s="16">
        <v>1</v>
      </c>
      <c r="C134" s="16">
        <v>13</v>
      </c>
      <c r="D134" s="17">
        <v>5210203</v>
      </c>
      <c r="E134" s="18" t="s">
        <v>6</v>
      </c>
      <c r="F134" s="19">
        <v>157.5</v>
      </c>
      <c r="G134" s="19">
        <v>157.5</v>
      </c>
      <c r="H134" s="19">
        <v>157.5</v>
      </c>
      <c r="I134" s="24">
        <f t="shared" si="4"/>
        <v>1</v>
      </c>
      <c r="J134" s="24">
        <f t="shared" si="3"/>
        <v>1</v>
      </c>
      <c r="K134" s="8"/>
    </row>
    <row r="135" spans="1:11" ht="90" x14ac:dyDescent="0.2">
      <c r="A135" s="15" t="s">
        <v>567</v>
      </c>
      <c r="B135" s="16">
        <v>1</v>
      </c>
      <c r="C135" s="16">
        <v>13</v>
      </c>
      <c r="D135" s="17">
        <v>5210219</v>
      </c>
      <c r="E135" s="18">
        <v>0</v>
      </c>
      <c r="F135" s="19">
        <v>2160</v>
      </c>
      <c r="G135" s="19">
        <v>2160</v>
      </c>
      <c r="H135" s="19">
        <v>2160</v>
      </c>
      <c r="I135" s="24">
        <f t="shared" si="4"/>
        <v>1</v>
      </c>
      <c r="J135" s="24">
        <f t="shared" si="3"/>
        <v>1</v>
      </c>
      <c r="K135" s="8"/>
    </row>
    <row r="136" spans="1:11" ht="15" x14ac:dyDescent="0.2">
      <c r="A136" s="15" t="s">
        <v>7</v>
      </c>
      <c r="B136" s="16">
        <v>1</v>
      </c>
      <c r="C136" s="16">
        <v>13</v>
      </c>
      <c r="D136" s="17">
        <v>5210219</v>
      </c>
      <c r="E136" s="18" t="s">
        <v>6</v>
      </c>
      <c r="F136" s="19">
        <v>2160</v>
      </c>
      <c r="G136" s="19">
        <v>2160</v>
      </c>
      <c r="H136" s="19">
        <v>2160</v>
      </c>
      <c r="I136" s="24">
        <f t="shared" si="4"/>
        <v>1</v>
      </c>
      <c r="J136" s="24">
        <f t="shared" si="3"/>
        <v>1</v>
      </c>
      <c r="K136" s="8"/>
    </row>
    <row r="137" spans="1:11" ht="15" x14ac:dyDescent="0.2">
      <c r="A137" s="15" t="s">
        <v>69</v>
      </c>
      <c r="B137" s="16">
        <v>1</v>
      </c>
      <c r="C137" s="16">
        <v>13</v>
      </c>
      <c r="D137" s="17">
        <v>5220000</v>
      </c>
      <c r="E137" s="18">
        <v>0</v>
      </c>
      <c r="F137" s="19">
        <v>6967.2</v>
      </c>
      <c r="G137" s="19">
        <v>6967.2</v>
      </c>
      <c r="H137" s="19">
        <v>5064.3999999999996</v>
      </c>
      <c r="I137" s="24">
        <f t="shared" si="4"/>
        <v>0.72689172120794576</v>
      </c>
      <c r="J137" s="24">
        <f t="shared" si="3"/>
        <v>0.72689172120794576</v>
      </c>
      <c r="K137" s="8"/>
    </row>
    <row r="138" spans="1:11" ht="60" x14ac:dyDescent="0.2">
      <c r="A138" s="15" t="s">
        <v>98</v>
      </c>
      <c r="B138" s="16">
        <v>1</v>
      </c>
      <c r="C138" s="16">
        <v>13</v>
      </c>
      <c r="D138" s="17">
        <v>5223100</v>
      </c>
      <c r="E138" s="18">
        <v>0</v>
      </c>
      <c r="F138" s="19">
        <v>6967.2</v>
      </c>
      <c r="G138" s="19">
        <v>6967.2</v>
      </c>
      <c r="H138" s="19">
        <v>5064.3999999999996</v>
      </c>
      <c r="I138" s="24">
        <f t="shared" si="4"/>
        <v>0.72689172120794576</v>
      </c>
      <c r="J138" s="24">
        <f t="shared" si="3"/>
        <v>0.72689172120794576</v>
      </c>
      <c r="K138" s="8"/>
    </row>
    <row r="139" spans="1:11" ht="15" x14ac:dyDescent="0.2">
      <c r="A139" s="15" t="s">
        <v>42</v>
      </c>
      <c r="B139" s="16">
        <v>1</v>
      </c>
      <c r="C139" s="16">
        <v>13</v>
      </c>
      <c r="D139" s="17">
        <v>5223100</v>
      </c>
      <c r="E139" s="18" t="s">
        <v>41</v>
      </c>
      <c r="F139" s="19">
        <v>6967.2</v>
      </c>
      <c r="G139" s="19">
        <v>6967.2</v>
      </c>
      <c r="H139" s="19">
        <v>5064.3999999999996</v>
      </c>
      <c r="I139" s="24">
        <f t="shared" si="4"/>
        <v>0.72689172120794576</v>
      </c>
      <c r="J139" s="24">
        <f t="shared" ref="J139:J202" si="5">H139/G139</f>
        <v>0.72689172120794576</v>
      </c>
      <c r="K139" s="8"/>
    </row>
    <row r="140" spans="1:11" ht="15.75" x14ac:dyDescent="0.2">
      <c r="A140" s="31" t="s">
        <v>566</v>
      </c>
      <c r="B140" s="32">
        <v>2</v>
      </c>
      <c r="C140" s="32">
        <v>0</v>
      </c>
      <c r="D140" s="33">
        <v>0</v>
      </c>
      <c r="E140" s="34">
        <v>0</v>
      </c>
      <c r="F140" s="35">
        <v>47363.1</v>
      </c>
      <c r="G140" s="35">
        <v>47363.1</v>
      </c>
      <c r="H140" s="35">
        <v>47199.6</v>
      </c>
      <c r="I140" s="36">
        <f t="shared" si="4"/>
        <v>0.99654794555255044</v>
      </c>
      <c r="J140" s="36">
        <f t="shared" si="5"/>
        <v>0.99654794555255044</v>
      </c>
      <c r="K140" s="8"/>
    </row>
    <row r="141" spans="1:11" ht="15.75" x14ac:dyDescent="0.2">
      <c r="A141" s="10" t="s">
        <v>565</v>
      </c>
      <c r="B141" s="11">
        <v>2</v>
      </c>
      <c r="C141" s="11">
        <v>3</v>
      </c>
      <c r="D141" s="12">
        <v>0</v>
      </c>
      <c r="E141" s="13">
        <v>0</v>
      </c>
      <c r="F141" s="14">
        <v>47363.1</v>
      </c>
      <c r="G141" s="14">
        <v>47363.1</v>
      </c>
      <c r="H141" s="14">
        <v>47199.6</v>
      </c>
      <c r="I141" s="23">
        <f t="shared" si="4"/>
        <v>0.99654794555255044</v>
      </c>
      <c r="J141" s="23">
        <f t="shared" si="5"/>
        <v>0.99654794555255044</v>
      </c>
      <c r="K141" s="8"/>
    </row>
    <row r="142" spans="1:11" ht="30" x14ac:dyDescent="0.2">
      <c r="A142" s="15" t="s">
        <v>253</v>
      </c>
      <c r="B142" s="16">
        <v>2</v>
      </c>
      <c r="C142" s="16">
        <v>3</v>
      </c>
      <c r="D142" s="17">
        <v>10000</v>
      </c>
      <c r="E142" s="18">
        <v>0</v>
      </c>
      <c r="F142" s="19">
        <v>47363.1</v>
      </c>
      <c r="G142" s="19">
        <v>47363.1</v>
      </c>
      <c r="H142" s="19">
        <v>47199.6</v>
      </c>
      <c r="I142" s="24">
        <f t="shared" si="4"/>
        <v>0.99654794555255044</v>
      </c>
      <c r="J142" s="24">
        <f t="shared" si="5"/>
        <v>0.99654794555255044</v>
      </c>
      <c r="K142" s="8"/>
    </row>
    <row r="143" spans="1:11" ht="30" x14ac:dyDescent="0.2">
      <c r="A143" s="15" t="s">
        <v>564</v>
      </c>
      <c r="B143" s="16">
        <v>2</v>
      </c>
      <c r="C143" s="16">
        <v>3</v>
      </c>
      <c r="D143" s="17">
        <v>13600</v>
      </c>
      <c r="E143" s="18">
        <v>0</v>
      </c>
      <c r="F143" s="19">
        <v>47363.1</v>
      </c>
      <c r="G143" s="19">
        <v>47363.1</v>
      </c>
      <c r="H143" s="19">
        <v>47199.6</v>
      </c>
      <c r="I143" s="24">
        <f t="shared" si="4"/>
        <v>0.99654794555255044</v>
      </c>
      <c r="J143" s="24">
        <f t="shared" si="5"/>
        <v>0.99654794555255044</v>
      </c>
      <c r="K143" s="8"/>
    </row>
    <row r="144" spans="1:11" ht="15" x14ac:dyDescent="0.2">
      <c r="A144" s="15" t="s">
        <v>7</v>
      </c>
      <c r="B144" s="16">
        <v>2</v>
      </c>
      <c r="C144" s="16">
        <v>3</v>
      </c>
      <c r="D144" s="17">
        <v>13600</v>
      </c>
      <c r="E144" s="18" t="s">
        <v>6</v>
      </c>
      <c r="F144" s="19">
        <v>47363.1</v>
      </c>
      <c r="G144" s="19">
        <v>47363.1</v>
      </c>
      <c r="H144" s="19">
        <v>47199.6</v>
      </c>
      <c r="I144" s="24">
        <f t="shared" si="4"/>
        <v>0.99654794555255044</v>
      </c>
      <c r="J144" s="24">
        <f t="shared" si="5"/>
        <v>0.99654794555255044</v>
      </c>
      <c r="K144" s="8"/>
    </row>
    <row r="145" spans="1:11" ht="31.5" x14ac:dyDescent="0.2">
      <c r="A145" s="31" t="s">
        <v>563</v>
      </c>
      <c r="B145" s="32">
        <v>3</v>
      </c>
      <c r="C145" s="32">
        <v>0</v>
      </c>
      <c r="D145" s="33">
        <v>0</v>
      </c>
      <c r="E145" s="34">
        <v>0</v>
      </c>
      <c r="F145" s="35">
        <v>2485088.7999999998</v>
      </c>
      <c r="G145" s="35">
        <v>2496724.4</v>
      </c>
      <c r="H145" s="35">
        <v>2471766</v>
      </c>
      <c r="I145" s="36">
        <f t="shared" si="4"/>
        <v>0.9946389038492307</v>
      </c>
      <c r="J145" s="36">
        <f t="shared" si="5"/>
        <v>0.99000354224118614</v>
      </c>
      <c r="K145" s="8"/>
    </row>
    <row r="146" spans="1:11" ht="15.75" x14ac:dyDescent="0.2">
      <c r="A146" s="10" t="s">
        <v>562</v>
      </c>
      <c r="B146" s="11">
        <v>3</v>
      </c>
      <c r="C146" s="11">
        <v>2</v>
      </c>
      <c r="D146" s="12">
        <v>0</v>
      </c>
      <c r="E146" s="13">
        <v>0</v>
      </c>
      <c r="F146" s="14">
        <v>1990761.9</v>
      </c>
      <c r="G146" s="14">
        <v>1994136.3</v>
      </c>
      <c r="H146" s="14">
        <v>1981730.4</v>
      </c>
      <c r="I146" s="23">
        <f t="shared" si="4"/>
        <v>0.99546329473152972</v>
      </c>
      <c r="J146" s="23">
        <f t="shared" si="5"/>
        <v>0.99377881040528671</v>
      </c>
      <c r="K146" s="8"/>
    </row>
    <row r="147" spans="1:11" ht="15" x14ac:dyDescent="0.2">
      <c r="A147" s="15" t="s">
        <v>24</v>
      </c>
      <c r="B147" s="16">
        <v>3</v>
      </c>
      <c r="C147" s="16">
        <v>2</v>
      </c>
      <c r="D147" s="17">
        <v>700000</v>
      </c>
      <c r="E147" s="18">
        <v>0</v>
      </c>
      <c r="F147" s="19">
        <v>0</v>
      </c>
      <c r="G147" s="19">
        <v>527</v>
      </c>
      <c r="H147" s="19">
        <v>527</v>
      </c>
      <c r="I147" s="24">
        <v>0</v>
      </c>
      <c r="J147" s="24">
        <f t="shared" si="5"/>
        <v>1</v>
      </c>
      <c r="K147" s="8"/>
    </row>
    <row r="148" spans="1:11" ht="45" x14ac:dyDescent="0.2">
      <c r="A148" s="15" t="s">
        <v>23</v>
      </c>
      <c r="B148" s="16">
        <v>3</v>
      </c>
      <c r="C148" s="16">
        <v>2</v>
      </c>
      <c r="D148" s="17">
        <v>700400</v>
      </c>
      <c r="E148" s="18">
        <v>0</v>
      </c>
      <c r="F148" s="19">
        <v>0</v>
      </c>
      <c r="G148" s="19">
        <v>527</v>
      </c>
      <c r="H148" s="19">
        <v>527</v>
      </c>
      <c r="I148" s="24">
        <v>0</v>
      </c>
      <c r="J148" s="24">
        <f t="shared" si="5"/>
        <v>1</v>
      </c>
      <c r="K148" s="8"/>
    </row>
    <row r="149" spans="1:11" ht="15" x14ac:dyDescent="0.2">
      <c r="A149" s="15" t="s">
        <v>22</v>
      </c>
      <c r="B149" s="16">
        <v>3</v>
      </c>
      <c r="C149" s="16">
        <v>2</v>
      </c>
      <c r="D149" s="17">
        <v>700400</v>
      </c>
      <c r="E149" s="18" t="s">
        <v>21</v>
      </c>
      <c r="F149" s="19">
        <v>0</v>
      </c>
      <c r="G149" s="19">
        <v>527</v>
      </c>
      <c r="H149" s="19">
        <v>527</v>
      </c>
      <c r="I149" s="24">
        <v>0</v>
      </c>
      <c r="J149" s="24">
        <f t="shared" si="5"/>
        <v>1</v>
      </c>
      <c r="K149" s="8"/>
    </row>
    <row r="150" spans="1:11" ht="15" x14ac:dyDescent="0.2">
      <c r="A150" s="15" t="s">
        <v>561</v>
      </c>
      <c r="B150" s="16">
        <v>3</v>
      </c>
      <c r="C150" s="16">
        <v>2</v>
      </c>
      <c r="D150" s="17">
        <v>2020000</v>
      </c>
      <c r="E150" s="18">
        <v>0</v>
      </c>
      <c r="F150" s="19">
        <v>1990761.9</v>
      </c>
      <c r="G150" s="19">
        <v>1993609.3</v>
      </c>
      <c r="H150" s="19">
        <v>1981203.4</v>
      </c>
      <c r="I150" s="24">
        <f t="shared" si="4"/>
        <v>0.99519857196382955</v>
      </c>
      <c r="J150" s="24">
        <f t="shared" si="5"/>
        <v>0.99377716586695286</v>
      </c>
      <c r="K150" s="8"/>
    </row>
    <row r="151" spans="1:11" ht="75" x14ac:dyDescent="0.2">
      <c r="A151" s="15" t="s">
        <v>560</v>
      </c>
      <c r="B151" s="16">
        <v>3</v>
      </c>
      <c r="C151" s="16">
        <v>2</v>
      </c>
      <c r="D151" s="17">
        <v>2020100</v>
      </c>
      <c r="E151" s="18">
        <v>0</v>
      </c>
      <c r="F151" s="19">
        <v>255740.9</v>
      </c>
      <c r="G151" s="19">
        <v>258588.3</v>
      </c>
      <c r="H151" s="19">
        <v>246855.3</v>
      </c>
      <c r="I151" s="24">
        <f t="shared" si="4"/>
        <v>0.96525545972505766</v>
      </c>
      <c r="J151" s="24">
        <f t="shared" si="5"/>
        <v>0.95462671745009342</v>
      </c>
      <c r="K151" s="8"/>
    </row>
    <row r="152" spans="1:11" ht="45" x14ac:dyDescent="0.2">
      <c r="A152" s="15" t="s">
        <v>555</v>
      </c>
      <c r="B152" s="16">
        <v>3</v>
      </c>
      <c r="C152" s="16">
        <v>2</v>
      </c>
      <c r="D152" s="17">
        <v>2020100</v>
      </c>
      <c r="E152" s="18" t="s">
        <v>554</v>
      </c>
      <c r="F152" s="19">
        <v>214546.4</v>
      </c>
      <c r="G152" s="19">
        <v>217393.8</v>
      </c>
      <c r="H152" s="19">
        <v>208879.1</v>
      </c>
      <c r="I152" s="24">
        <f t="shared" si="4"/>
        <v>0.97358473505032017</v>
      </c>
      <c r="J152" s="24">
        <f t="shared" si="5"/>
        <v>0.96083282963911587</v>
      </c>
      <c r="K152" s="8"/>
    </row>
    <row r="153" spans="1:11" ht="15" x14ac:dyDescent="0.2">
      <c r="A153" s="15" t="s">
        <v>15</v>
      </c>
      <c r="B153" s="16">
        <v>3</v>
      </c>
      <c r="C153" s="16">
        <v>2</v>
      </c>
      <c r="D153" s="17">
        <v>2020100</v>
      </c>
      <c r="E153" s="18" t="s">
        <v>14</v>
      </c>
      <c r="F153" s="19">
        <v>41194.5</v>
      </c>
      <c r="G153" s="19">
        <v>41194.5</v>
      </c>
      <c r="H153" s="19">
        <v>37976.199999999997</v>
      </c>
      <c r="I153" s="24">
        <f t="shared" si="4"/>
        <v>0.92187549308766936</v>
      </c>
      <c r="J153" s="24">
        <f t="shared" si="5"/>
        <v>0.92187549308766936</v>
      </c>
      <c r="K153" s="8"/>
    </row>
    <row r="154" spans="1:11" ht="15" x14ac:dyDescent="0.2">
      <c r="A154" s="15" t="s">
        <v>559</v>
      </c>
      <c r="B154" s="16">
        <v>3</v>
      </c>
      <c r="C154" s="16">
        <v>2</v>
      </c>
      <c r="D154" s="17">
        <v>2025800</v>
      </c>
      <c r="E154" s="18">
        <v>0</v>
      </c>
      <c r="F154" s="19">
        <v>1185709.2</v>
      </c>
      <c r="G154" s="19">
        <v>1178263</v>
      </c>
      <c r="H154" s="19">
        <v>1177736</v>
      </c>
      <c r="I154" s="24">
        <f t="shared" si="4"/>
        <v>0.9932755856157649</v>
      </c>
      <c r="J154" s="24">
        <f t="shared" si="5"/>
        <v>0.99955273143602064</v>
      </c>
      <c r="K154" s="8"/>
    </row>
    <row r="155" spans="1:11" ht="45" x14ac:dyDescent="0.2">
      <c r="A155" s="15" t="s">
        <v>555</v>
      </c>
      <c r="B155" s="16">
        <v>3</v>
      </c>
      <c r="C155" s="16">
        <v>2</v>
      </c>
      <c r="D155" s="17">
        <v>2025800</v>
      </c>
      <c r="E155" s="18" t="s">
        <v>554</v>
      </c>
      <c r="F155" s="19">
        <v>1185709.2</v>
      </c>
      <c r="G155" s="19">
        <v>1178263</v>
      </c>
      <c r="H155" s="19">
        <v>1177736</v>
      </c>
      <c r="I155" s="24">
        <f t="shared" si="4"/>
        <v>0.9932755856157649</v>
      </c>
      <c r="J155" s="24">
        <f t="shared" si="5"/>
        <v>0.99955273143602064</v>
      </c>
      <c r="K155" s="8"/>
    </row>
    <row r="156" spans="1:11" ht="15" x14ac:dyDescent="0.2">
      <c r="A156" s="15" t="s">
        <v>558</v>
      </c>
      <c r="B156" s="16">
        <v>3</v>
      </c>
      <c r="C156" s="16">
        <v>2</v>
      </c>
      <c r="D156" s="17">
        <v>2026400</v>
      </c>
      <c r="E156" s="18">
        <v>0</v>
      </c>
      <c r="F156" s="19">
        <v>5269.5</v>
      </c>
      <c r="G156" s="19">
        <v>5796.5</v>
      </c>
      <c r="H156" s="19">
        <v>5796.5</v>
      </c>
      <c r="I156" s="24">
        <f t="shared" si="4"/>
        <v>1.1000094885662777</v>
      </c>
      <c r="J156" s="24">
        <f t="shared" si="5"/>
        <v>1</v>
      </c>
      <c r="K156" s="8"/>
    </row>
    <row r="157" spans="1:11" ht="15" x14ac:dyDescent="0.2">
      <c r="A157" s="15" t="s">
        <v>127</v>
      </c>
      <c r="B157" s="16">
        <v>3</v>
      </c>
      <c r="C157" s="16">
        <v>2</v>
      </c>
      <c r="D157" s="17">
        <v>2026400</v>
      </c>
      <c r="E157" s="18" t="s">
        <v>126</v>
      </c>
      <c r="F157" s="19">
        <v>5269.5</v>
      </c>
      <c r="G157" s="19">
        <v>5796.5</v>
      </c>
      <c r="H157" s="19">
        <v>5796.5</v>
      </c>
      <c r="I157" s="24">
        <f t="shared" ref="I157:I220" si="6">H157/F157</f>
        <v>1.1000094885662777</v>
      </c>
      <c r="J157" s="24">
        <f t="shared" si="5"/>
        <v>1</v>
      </c>
      <c r="K157" s="8"/>
    </row>
    <row r="158" spans="1:11" ht="30" x14ac:dyDescent="0.2">
      <c r="A158" s="15" t="s">
        <v>557</v>
      </c>
      <c r="B158" s="16">
        <v>3</v>
      </c>
      <c r="C158" s="16">
        <v>2</v>
      </c>
      <c r="D158" s="17">
        <v>2026700</v>
      </c>
      <c r="E158" s="18">
        <v>0</v>
      </c>
      <c r="F158" s="19">
        <v>439405.4</v>
      </c>
      <c r="G158" s="19">
        <v>442786.6</v>
      </c>
      <c r="H158" s="19">
        <v>442640.7</v>
      </c>
      <c r="I158" s="24">
        <f t="shared" si="6"/>
        <v>1.0073629045068631</v>
      </c>
      <c r="J158" s="24">
        <f t="shared" si="5"/>
        <v>0.99967049590028256</v>
      </c>
      <c r="K158" s="8"/>
    </row>
    <row r="159" spans="1:11" ht="45" x14ac:dyDescent="0.2">
      <c r="A159" s="15" t="s">
        <v>555</v>
      </c>
      <c r="B159" s="16">
        <v>3</v>
      </c>
      <c r="C159" s="16">
        <v>2</v>
      </c>
      <c r="D159" s="17">
        <v>2026700</v>
      </c>
      <c r="E159" s="18" t="s">
        <v>554</v>
      </c>
      <c r="F159" s="19">
        <v>439405.4</v>
      </c>
      <c r="G159" s="19">
        <v>442786.6</v>
      </c>
      <c r="H159" s="19">
        <v>442640.7</v>
      </c>
      <c r="I159" s="24">
        <f t="shared" si="6"/>
        <v>1.0073629045068631</v>
      </c>
      <c r="J159" s="24">
        <f t="shared" si="5"/>
        <v>0.99967049590028256</v>
      </c>
      <c r="K159" s="8"/>
    </row>
    <row r="160" spans="1:11" ht="15" x14ac:dyDescent="0.2">
      <c r="A160" s="15" t="s">
        <v>556</v>
      </c>
      <c r="B160" s="16">
        <v>3</v>
      </c>
      <c r="C160" s="16">
        <v>2</v>
      </c>
      <c r="D160" s="17">
        <v>2027200</v>
      </c>
      <c r="E160" s="18">
        <v>0</v>
      </c>
      <c r="F160" s="19">
        <v>28593.3</v>
      </c>
      <c r="G160" s="19">
        <v>29431.3</v>
      </c>
      <c r="H160" s="19">
        <v>29431.3</v>
      </c>
      <c r="I160" s="24">
        <f t="shared" si="6"/>
        <v>1.0293075650589474</v>
      </c>
      <c r="J160" s="24">
        <f t="shared" si="5"/>
        <v>1</v>
      </c>
      <c r="K160" s="8"/>
    </row>
    <row r="161" spans="1:11" ht="45" x14ac:dyDescent="0.2">
      <c r="A161" s="15" t="s">
        <v>555</v>
      </c>
      <c r="B161" s="16">
        <v>3</v>
      </c>
      <c r="C161" s="16">
        <v>2</v>
      </c>
      <c r="D161" s="17">
        <v>2027200</v>
      </c>
      <c r="E161" s="18" t="s">
        <v>554</v>
      </c>
      <c r="F161" s="19">
        <v>28593.3</v>
      </c>
      <c r="G161" s="19">
        <v>29431.3</v>
      </c>
      <c r="H161" s="19">
        <v>29431.3</v>
      </c>
      <c r="I161" s="24">
        <f t="shared" si="6"/>
        <v>1.0293075650589474</v>
      </c>
      <c r="J161" s="24">
        <f t="shared" si="5"/>
        <v>1</v>
      </c>
      <c r="K161" s="8"/>
    </row>
    <row r="162" spans="1:11" ht="45" x14ac:dyDescent="0.2">
      <c r="A162" s="15" t="s">
        <v>156</v>
      </c>
      <c r="B162" s="16">
        <v>3</v>
      </c>
      <c r="C162" s="16">
        <v>2</v>
      </c>
      <c r="D162" s="17">
        <v>2027600</v>
      </c>
      <c r="E162" s="18">
        <v>0</v>
      </c>
      <c r="F162" s="19">
        <v>76043.600000000006</v>
      </c>
      <c r="G162" s="19">
        <v>78743.600000000006</v>
      </c>
      <c r="H162" s="19">
        <v>78743.600000000006</v>
      </c>
      <c r="I162" s="24">
        <f t="shared" si="6"/>
        <v>1.0355059465885361</v>
      </c>
      <c r="J162" s="24">
        <f t="shared" si="5"/>
        <v>1</v>
      </c>
      <c r="K162" s="8"/>
    </row>
    <row r="163" spans="1:11" ht="15" x14ac:dyDescent="0.2">
      <c r="A163" s="15" t="s">
        <v>127</v>
      </c>
      <c r="B163" s="16">
        <v>3</v>
      </c>
      <c r="C163" s="16">
        <v>2</v>
      </c>
      <c r="D163" s="17">
        <v>2027600</v>
      </c>
      <c r="E163" s="18" t="s">
        <v>126</v>
      </c>
      <c r="F163" s="19">
        <v>76043.600000000006</v>
      </c>
      <c r="G163" s="19">
        <v>78743.600000000006</v>
      </c>
      <c r="H163" s="19">
        <v>78743.600000000006</v>
      </c>
      <c r="I163" s="24">
        <f t="shared" si="6"/>
        <v>1.0355059465885361</v>
      </c>
      <c r="J163" s="24">
        <f t="shared" si="5"/>
        <v>1</v>
      </c>
      <c r="K163" s="8"/>
    </row>
    <row r="164" spans="1:11" ht="47.25" x14ac:dyDescent="0.2">
      <c r="A164" s="10" t="s">
        <v>553</v>
      </c>
      <c r="B164" s="11">
        <v>3</v>
      </c>
      <c r="C164" s="11">
        <v>9</v>
      </c>
      <c r="D164" s="12">
        <v>0</v>
      </c>
      <c r="E164" s="13">
        <v>0</v>
      </c>
      <c r="F164" s="14">
        <v>227591.2</v>
      </c>
      <c r="G164" s="14">
        <v>228419.20000000001</v>
      </c>
      <c r="H164" s="14">
        <v>227632.1</v>
      </c>
      <c r="I164" s="23">
        <f t="shared" si="6"/>
        <v>1.0001797081785235</v>
      </c>
      <c r="J164" s="23">
        <f t="shared" si="5"/>
        <v>0.99655414255894426</v>
      </c>
      <c r="K164" s="8"/>
    </row>
    <row r="165" spans="1:11" ht="15" x14ac:dyDescent="0.2">
      <c r="A165" s="15" t="s">
        <v>24</v>
      </c>
      <c r="B165" s="16">
        <v>3</v>
      </c>
      <c r="C165" s="16">
        <v>9</v>
      </c>
      <c r="D165" s="17">
        <v>700000</v>
      </c>
      <c r="E165" s="18">
        <v>0</v>
      </c>
      <c r="F165" s="19">
        <v>0</v>
      </c>
      <c r="G165" s="19">
        <v>828</v>
      </c>
      <c r="H165" s="19">
        <v>828</v>
      </c>
      <c r="I165" s="24">
        <v>0</v>
      </c>
      <c r="J165" s="24">
        <f t="shared" si="5"/>
        <v>1</v>
      </c>
      <c r="K165" s="8"/>
    </row>
    <row r="166" spans="1:11" ht="45" x14ac:dyDescent="0.2">
      <c r="A166" s="15" t="s">
        <v>23</v>
      </c>
      <c r="B166" s="16">
        <v>3</v>
      </c>
      <c r="C166" s="16">
        <v>9</v>
      </c>
      <c r="D166" s="17">
        <v>700400</v>
      </c>
      <c r="E166" s="18">
        <v>0</v>
      </c>
      <c r="F166" s="19">
        <v>0</v>
      </c>
      <c r="G166" s="19">
        <v>828</v>
      </c>
      <c r="H166" s="19">
        <v>828</v>
      </c>
      <c r="I166" s="24">
        <v>0</v>
      </c>
      <c r="J166" s="24">
        <f t="shared" si="5"/>
        <v>1</v>
      </c>
      <c r="K166" s="8"/>
    </row>
    <row r="167" spans="1:11" ht="15" x14ac:dyDescent="0.2">
      <c r="A167" s="15" t="s">
        <v>22</v>
      </c>
      <c r="B167" s="16">
        <v>3</v>
      </c>
      <c r="C167" s="16">
        <v>9</v>
      </c>
      <c r="D167" s="17">
        <v>700400</v>
      </c>
      <c r="E167" s="18" t="s">
        <v>21</v>
      </c>
      <c r="F167" s="19">
        <v>0</v>
      </c>
      <c r="G167" s="19">
        <v>828</v>
      </c>
      <c r="H167" s="19">
        <v>828</v>
      </c>
      <c r="I167" s="24">
        <v>0</v>
      </c>
      <c r="J167" s="24">
        <f t="shared" si="5"/>
        <v>1</v>
      </c>
      <c r="K167" s="8"/>
    </row>
    <row r="168" spans="1:11" ht="45" x14ac:dyDescent="0.2">
      <c r="A168" s="15" t="s">
        <v>550</v>
      </c>
      <c r="B168" s="16">
        <v>3</v>
      </c>
      <c r="C168" s="16">
        <v>9</v>
      </c>
      <c r="D168" s="17">
        <v>2470000</v>
      </c>
      <c r="E168" s="18">
        <v>0</v>
      </c>
      <c r="F168" s="19">
        <v>227591.2</v>
      </c>
      <c r="G168" s="19">
        <v>227591.2</v>
      </c>
      <c r="H168" s="19">
        <v>226804.1</v>
      </c>
      <c r="I168" s="24">
        <f t="shared" si="6"/>
        <v>0.99654160617809473</v>
      </c>
      <c r="J168" s="24">
        <f t="shared" si="5"/>
        <v>0.99654160617809473</v>
      </c>
      <c r="K168" s="8"/>
    </row>
    <row r="169" spans="1:11" ht="60" x14ac:dyDescent="0.2">
      <c r="A169" s="15" t="s">
        <v>552</v>
      </c>
      <c r="B169" s="16">
        <v>3</v>
      </c>
      <c r="C169" s="16">
        <v>9</v>
      </c>
      <c r="D169" s="17">
        <v>2471500</v>
      </c>
      <c r="E169" s="18">
        <v>0</v>
      </c>
      <c r="F169" s="19">
        <v>28319</v>
      </c>
      <c r="G169" s="19">
        <v>28319</v>
      </c>
      <c r="H169" s="19">
        <v>28312.9</v>
      </c>
      <c r="I169" s="24">
        <f t="shared" si="6"/>
        <v>0.99978459691373289</v>
      </c>
      <c r="J169" s="24">
        <f t="shared" si="5"/>
        <v>0.99978459691373289</v>
      </c>
      <c r="K169" s="8"/>
    </row>
    <row r="170" spans="1:11" ht="15" x14ac:dyDescent="0.2">
      <c r="A170" s="15" t="s">
        <v>44</v>
      </c>
      <c r="B170" s="16">
        <v>3</v>
      </c>
      <c r="C170" s="16">
        <v>9</v>
      </c>
      <c r="D170" s="17">
        <v>2471500</v>
      </c>
      <c r="E170" s="18" t="s">
        <v>43</v>
      </c>
      <c r="F170" s="19">
        <v>10245.9</v>
      </c>
      <c r="G170" s="19">
        <v>10245.9</v>
      </c>
      <c r="H170" s="19">
        <v>10245.9</v>
      </c>
      <c r="I170" s="24">
        <f t="shared" si="6"/>
        <v>1</v>
      </c>
      <c r="J170" s="24">
        <f t="shared" si="5"/>
        <v>1</v>
      </c>
      <c r="K170" s="8"/>
    </row>
    <row r="171" spans="1:11" ht="15" x14ac:dyDescent="0.2">
      <c r="A171" s="15" t="s">
        <v>224</v>
      </c>
      <c r="B171" s="16">
        <v>3</v>
      </c>
      <c r="C171" s="16">
        <v>9</v>
      </c>
      <c r="D171" s="17">
        <v>2471500</v>
      </c>
      <c r="E171" s="18" t="s">
        <v>223</v>
      </c>
      <c r="F171" s="19">
        <v>18073.099999999999</v>
      </c>
      <c r="G171" s="19">
        <v>18073.099999999999</v>
      </c>
      <c r="H171" s="19">
        <v>18067</v>
      </c>
      <c r="I171" s="24">
        <f t="shared" si="6"/>
        <v>0.99966248180998285</v>
      </c>
      <c r="J171" s="24">
        <f t="shared" si="5"/>
        <v>0.99966248180998285</v>
      </c>
      <c r="K171" s="8"/>
    </row>
    <row r="172" spans="1:11" ht="30" x14ac:dyDescent="0.2">
      <c r="A172" s="15" t="s">
        <v>53</v>
      </c>
      <c r="B172" s="16">
        <v>3</v>
      </c>
      <c r="C172" s="16">
        <v>9</v>
      </c>
      <c r="D172" s="17">
        <v>2479900</v>
      </c>
      <c r="E172" s="18">
        <v>0</v>
      </c>
      <c r="F172" s="19">
        <v>199272.2</v>
      </c>
      <c r="G172" s="19">
        <v>199272.2</v>
      </c>
      <c r="H172" s="19">
        <v>198491.2</v>
      </c>
      <c r="I172" s="24">
        <f t="shared" si="6"/>
        <v>0.99608073780487194</v>
      </c>
      <c r="J172" s="24">
        <f t="shared" si="5"/>
        <v>0.99608073780487194</v>
      </c>
      <c r="K172" s="8"/>
    </row>
    <row r="173" spans="1:11" ht="15" x14ac:dyDescent="0.2">
      <c r="A173" s="15" t="s">
        <v>44</v>
      </c>
      <c r="B173" s="16">
        <v>3</v>
      </c>
      <c r="C173" s="16">
        <v>9</v>
      </c>
      <c r="D173" s="17">
        <v>2479900</v>
      </c>
      <c r="E173" s="18" t="s">
        <v>43</v>
      </c>
      <c r="F173" s="19">
        <v>93010.7</v>
      </c>
      <c r="G173" s="19">
        <v>93010.7</v>
      </c>
      <c r="H173" s="19">
        <v>93010.7</v>
      </c>
      <c r="I173" s="24">
        <f t="shared" si="6"/>
        <v>1</v>
      </c>
      <c r="J173" s="24">
        <f t="shared" si="5"/>
        <v>1</v>
      </c>
      <c r="K173" s="8"/>
    </row>
    <row r="174" spans="1:11" ht="15" x14ac:dyDescent="0.2">
      <c r="A174" s="15" t="s">
        <v>224</v>
      </c>
      <c r="B174" s="16">
        <v>3</v>
      </c>
      <c r="C174" s="16">
        <v>9</v>
      </c>
      <c r="D174" s="17">
        <v>2479900</v>
      </c>
      <c r="E174" s="18" t="s">
        <v>223</v>
      </c>
      <c r="F174" s="19">
        <v>106261.5</v>
      </c>
      <c r="G174" s="19">
        <v>106261.5</v>
      </c>
      <c r="H174" s="19">
        <v>105480.5</v>
      </c>
      <c r="I174" s="24">
        <f t="shared" si="6"/>
        <v>0.99265020727168352</v>
      </c>
      <c r="J174" s="24">
        <f t="shared" si="5"/>
        <v>0.99265020727168352</v>
      </c>
      <c r="K174" s="8"/>
    </row>
    <row r="175" spans="1:11" ht="15.75" x14ac:dyDescent="0.2">
      <c r="A175" s="10" t="s">
        <v>551</v>
      </c>
      <c r="B175" s="11">
        <v>3</v>
      </c>
      <c r="C175" s="11">
        <v>10</v>
      </c>
      <c r="D175" s="12">
        <v>0</v>
      </c>
      <c r="E175" s="13">
        <v>0</v>
      </c>
      <c r="F175" s="14">
        <v>241880.7</v>
      </c>
      <c r="G175" s="14">
        <v>247929.4</v>
      </c>
      <c r="H175" s="14">
        <v>244056.9</v>
      </c>
      <c r="I175" s="23">
        <f t="shared" si="6"/>
        <v>1.0089969972800641</v>
      </c>
      <c r="J175" s="23">
        <f t="shared" si="5"/>
        <v>0.98438063416440325</v>
      </c>
      <c r="K175" s="8"/>
    </row>
    <row r="176" spans="1:11" ht="15" x14ac:dyDescent="0.2">
      <c r="A176" s="15" t="s">
        <v>24</v>
      </c>
      <c r="B176" s="16">
        <v>3</v>
      </c>
      <c r="C176" s="16">
        <v>10</v>
      </c>
      <c r="D176" s="17">
        <v>700000</v>
      </c>
      <c r="E176" s="18">
        <v>0</v>
      </c>
      <c r="F176" s="19">
        <v>0</v>
      </c>
      <c r="G176" s="19">
        <v>6048.7</v>
      </c>
      <c r="H176" s="19">
        <v>6048.7</v>
      </c>
      <c r="I176" s="24">
        <v>0</v>
      </c>
      <c r="J176" s="24">
        <f t="shared" si="5"/>
        <v>1</v>
      </c>
      <c r="K176" s="8"/>
    </row>
    <row r="177" spans="1:11" ht="45" x14ac:dyDescent="0.2">
      <c r="A177" s="15" t="s">
        <v>23</v>
      </c>
      <c r="B177" s="16">
        <v>3</v>
      </c>
      <c r="C177" s="16">
        <v>10</v>
      </c>
      <c r="D177" s="17">
        <v>700400</v>
      </c>
      <c r="E177" s="18">
        <v>0</v>
      </c>
      <c r="F177" s="19">
        <v>0</v>
      </c>
      <c r="G177" s="19">
        <v>6048.7</v>
      </c>
      <c r="H177" s="19">
        <v>6048.7</v>
      </c>
      <c r="I177" s="24">
        <v>0</v>
      </c>
      <c r="J177" s="24">
        <f t="shared" si="5"/>
        <v>1</v>
      </c>
      <c r="K177" s="8"/>
    </row>
    <row r="178" spans="1:11" ht="15" x14ac:dyDescent="0.2">
      <c r="A178" s="15" t="s">
        <v>22</v>
      </c>
      <c r="B178" s="16">
        <v>3</v>
      </c>
      <c r="C178" s="16">
        <v>10</v>
      </c>
      <c r="D178" s="17">
        <v>700400</v>
      </c>
      <c r="E178" s="18" t="s">
        <v>21</v>
      </c>
      <c r="F178" s="19">
        <v>0</v>
      </c>
      <c r="G178" s="19">
        <v>6048.7</v>
      </c>
      <c r="H178" s="19">
        <v>6048.7</v>
      </c>
      <c r="I178" s="24">
        <v>0</v>
      </c>
      <c r="J178" s="24">
        <f t="shared" si="5"/>
        <v>1</v>
      </c>
      <c r="K178" s="8"/>
    </row>
    <row r="179" spans="1:11" ht="45" x14ac:dyDescent="0.2">
      <c r="A179" s="15" t="s">
        <v>550</v>
      </c>
      <c r="B179" s="16">
        <v>3</v>
      </c>
      <c r="C179" s="16">
        <v>10</v>
      </c>
      <c r="D179" s="17">
        <v>2470000</v>
      </c>
      <c r="E179" s="18">
        <v>0</v>
      </c>
      <c r="F179" s="19">
        <v>241880.7</v>
      </c>
      <c r="G179" s="19">
        <v>241880.7</v>
      </c>
      <c r="H179" s="19">
        <v>238008.2</v>
      </c>
      <c r="I179" s="24">
        <f t="shared" si="6"/>
        <v>0.98399004137163482</v>
      </c>
      <c r="J179" s="24">
        <f t="shared" si="5"/>
        <v>0.98399004137163482</v>
      </c>
      <c r="K179" s="8"/>
    </row>
    <row r="180" spans="1:11" ht="45" x14ac:dyDescent="0.2">
      <c r="A180" s="15" t="s">
        <v>549</v>
      </c>
      <c r="B180" s="16">
        <v>3</v>
      </c>
      <c r="C180" s="16">
        <v>10</v>
      </c>
      <c r="D180" s="17">
        <v>2471600</v>
      </c>
      <c r="E180" s="18">
        <v>0</v>
      </c>
      <c r="F180" s="19">
        <v>73950</v>
      </c>
      <c r="G180" s="19">
        <v>73950</v>
      </c>
      <c r="H180" s="19">
        <v>70206.899999999994</v>
      </c>
      <c r="I180" s="24">
        <f t="shared" si="6"/>
        <v>0.9493833671399593</v>
      </c>
      <c r="J180" s="24">
        <f t="shared" si="5"/>
        <v>0.9493833671399593</v>
      </c>
      <c r="K180" s="8"/>
    </row>
    <row r="181" spans="1:11" ht="15" x14ac:dyDescent="0.2">
      <c r="A181" s="15" t="s">
        <v>44</v>
      </c>
      <c r="B181" s="16">
        <v>3</v>
      </c>
      <c r="C181" s="16">
        <v>10</v>
      </c>
      <c r="D181" s="17">
        <v>2471600</v>
      </c>
      <c r="E181" s="18" t="s">
        <v>43</v>
      </c>
      <c r="F181" s="19">
        <v>6582.9</v>
      </c>
      <c r="G181" s="19">
        <v>6582.9</v>
      </c>
      <c r="H181" s="19">
        <v>6582.9</v>
      </c>
      <c r="I181" s="24">
        <f t="shared" si="6"/>
        <v>1</v>
      </c>
      <c r="J181" s="24">
        <f t="shared" si="5"/>
        <v>1</v>
      </c>
      <c r="K181" s="8"/>
    </row>
    <row r="182" spans="1:11" ht="15" x14ac:dyDescent="0.2">
      <c r="A182" s="15" t="s">
        <v>82</v>
      </c>
      <c r="B182" s="16">
        <v>3</v>
      </c>
      <c r="C182" s="16">
        <v>10</v>
      </c>
      <c r="D182" s="17">
        <v>2471600</v>
      </c>
      <c r="E182" s="18" t="s">
        <v>81</v>
      </c>
      <c r="F182" s="19">
        <v>57100</v>
      </c>
      <c r="G182" s="19">
        <v>57100</v>
      </c>
      <c r="H182" s="19">
        <v>54389.2</v>
      </c>
      <c r="I182" s="24">
        <f t="shared" si="6"/>
        <v>0.95252539404553405</v>
      </c>
      <c r="J182" s="24">
        <f t="shared" si="5"/>
        <v>0.95252539404553405</v>
      </c>
      <c r="K182" s="8"/>
    </row>
    <row r="183" spans="1:11" ht="15" x14ac:dyDescent="0.2">
      <c r="A183" s="15" t="s">
        <v>224</v>
      </c>
      <c r="B183" s="16">
        <v>3</v>
      </c>
      <c r="C183" s="16">
        <v>10</v>
      </c>
      <c r="D183" s="17">
        <v>2471600</v>
      </c>
      <c r="E183" s="18" t="s">
        <v>223</v>
      </c>
      <c r="F183" s="19">
        <v>10267.1</v>
      </c>
      <c r="G183" s="19">
        <v>10267.1</v>
      </c>
      <c r="H183" s="19">
        <v>9234.7999999999993</v>
      </c>
      <c r="I183" s="24">
        <f t="shared" si="6"/>
        <v>0.89945554246087001</v>
      </c>
      <c r="J183" s="24">
        <f t="shared" si="5"/>
        <v>0.89945554246087001</v>
      </c>
      <c r="K183" s="8"/>
    </row>
    <row r="184" spans="1:11" ht="30" x14ac:dyDescent="0.2">
      <c r="A184" s="15" t="s">
        <v>53</v>
      </c>
      <c r="B184" s="16">
        <v>3</v>
      </c>
      <c r="C184" s="16">
        <v>10</v>
      </c>
      <c r="D184" s="17">
        <v>2479900</v>
      </c>
      <c r="E184" s="18">
        <v>0</v>
      </c>
      <c r="F184" s="19">
        <v>167930.7</v>
      </c>
      <c r="G184" s="19">
        <v>167930.7</v>
      </c>
      <c r="H184" s="19">
        <v>167801.3</v>
      </c>
      <c r="I184" s="24">
        <f t="shared" si="6"/>
        <v>0.99922944405043257</v>
      </c>
      <c r="J184" s="24">
        <f t="shared" si="5"/>
        <v>0.99922944405043257</v>
      </c>
      <c r="K184" s="8"/>
    </row>
    <row r="185" spans="1:11" ht="15" x14ac:dyDescent="0.2">
      <c r="A185" s="15" t="s">
        <v>44</v>
      </c>
      <c r="B185" s="16">
        <v>3</v>
      </c>
      <c r="C185" s="16">
        <v>10</v>
      </c>
      <c r="D185" s="17">
        <v>2479900</v>
      </c>
      <c r="E185" s="18" t="s">
        <v>43</v>
      </c>
      <c r="F185" s="19">
        <v>67885.3</v>
      </c>
      <c r="G185" s="19">
        <v>67885.3</v>
      </c>
      <c r="H185" s="19">
        <v>67885.3</v>
      </c>
      <c r="I185" s="24">
        <f t="shared" si="6"/>
        <v>1</v>
      </c>
      <c r="J185" s="24">
        <f t="shared" si="5"/>
        <v>1</v>
      </c>
      <c r="K185" s="8"/>
    </row>
    <row r="186" spans="1:11" ht="15" x14ac:dyDescent="0.2">
      <c r="A186" s="15" t="s">
        <v>224</v>
      </c>
      <c r="B186" s="16">
        <v>3</v>
      </c>
      <c r="C186" s="16">
        <v>10</v>
      </c>
      <c r="D186" s="17">
        <v>2479900</v>
      </c>
      <c r="E186" s="18" t="s">
        <v>223</v>
      </c>
      <c r="F186" s="19">
        <v>100045.4</v>
      </c>
      <c r="G186" s="19">
        <v>100045.4</v>
      </c>
      <c r="H186" s="19">
        <v>99916</v>
      </c>
      <c r="I186" s="24">
        <f t="shared" si="6"/>
        <v>0.99870658720940697</v>
      </c>
      <c r="J186" s="24">
        <f t="shared" si="5"/>
        <v>0.99870658720940697</v>
      </c>
      <c r="K186" s="8"/>
    </row>
    <row r="187" spans="1:11" ht="15.75" x14ac:dyDescent="0.2">
      <c r="A187" s="10" t="s">
        <v>548</v>
      </c>
      <c r="B187" s="11">
        <v>3</v>
      </c>
      <c r="C187" s="11">
        <v>11</v>
      </c>
      <c r="D187" s="12">
        <v>0</v>
      </c>
      <c r="E187" s="13">
        <v>0</v>
      </c>
      <c r="F187" s="14">
        <v>10153</v>
      </c>
      <c r="G187" s="14">
        <v>11537.5</v>
      </c>
      <c r="H187" s="14">
        <v>4763.7</v>
      </c>
      <c r="I187" s="23">
        <f t="shared" si="6"/>
        <v>0.46919137200827338</v>
      </c>
      <c r="J187" s="23">
        <f t="shared" si="5"/>
        <v>0.41288840736728061</v>
      </c>
      <c r="K187" s="8"/>
    </row>
    <row r="188" spans="1:11" ht="75" x14ac:dyDescent="0.2">
      <c r="A188" s="15" t="s">
        <v>547</v>
      </c>
      <c r="B188" s="16">
        <v>3</v>
      </c>
      <c r="C188" s="16">
        <v>11</v>
      </c>
      <c r="D188" s="17">
        <v>5150000</v>
      </c>
      <c r="E188" s="18">
        <v>0</v>
      </c>
      <c r="F188" s="19">
        <v>10153</v>
      </c>
      <c r="G188" s="19">
        <v>11537.5</v>
      </c>
      <c r="H188" s="19">
        <v>4763.7</v>
      </c>
      <c r="I188" s="24">
        <f t="shared" si="6"/>
        <v>0.46919137200827338</v>
      </c>
      <c r="J188" s="24">
        <f t="shared" si="5"/>
        <v>0.41288840736728061</v>
      </c>
      <c r="K188" s="8"/>
    </row>
    <row r="189" spans="1:11" ht="75" x14ac:dyDescent="0.2">
      <c r="A189" s="15" t="s">
        <v>547</v>
      </c>
      <c r="B189" s="16">
        <v>3</v>
      </c>
      <c r="C189" s="16">
        <v>11</v>
      </c>
      <c r="D189" s="17">
        <v>5150100</v>
      </c>
      <c r="E189" s="18">
        <v>0</v>
      </c>
      <c r="F189" s="19">
        <v>10153</v>
      </c>
      <c r="G189" s="19">
        <v>11537.5</v>
      </c>
      <c r="H189" s="19">
        <v>4763.7</v>
      </c>
      <c r="I189" s="24">
        <f t="shared" si="6"/>
        <v>0.46919137200827338</v>
      </c>
      <c r="J189" s="24">
        <f t="shared" si="5"/>
        <v>0.41288840736728061</v>
      </c>
      <c r="K189" s="8"/>
    </row>
    <row r="190" spans="1:11" ht="15" x14ac:dyDescent="0.2">
      <c r="A190" s="15" t="s">
        <v>44</v>
      </c>
      <c r="B190" s="16">
        <v>3</v>
      </c>
      <c r="C190" s="16">
        <v>11</v>
      </c>
      <c r="D190" s="17">
        <v>5150100</v>
      </c>
      <c r="E190" s="18" t="s">
        <v>43</v>
      </c>
      <c r="F190" s="19">
        <v>823.2</v>
      </c>
      <c r="G190" s="19">
        <v>823.2</v>
      </c>
      <c r="H190" s="19">
        <v>823.2</v>
      </c>
      <c r="I190" s="24">
        <f t="shared" si="6"/>
        <v>1</v>
      </c>
      <c r="J190" s="24">
        <f t="shared" si="5"/>
        <v>1</v>
      </c>
      <c r="K190" s="8"/>
    </row>
    <row r="191" spans="1:11" ht="15" x14ac:dyDescent="0.2">
      <c r="A191" s="15" t="s">
        <v>42</v>
      </c>
      <c r="B191" s="16">
        <v>3</v>
      </c>
      <c r="C191" s="16">
        <v>11</v>
      </c>
      <c r="D191" s="17">
        <v>5150100</v>
      </c>
      <c r="E191" s="18" t="s">
        <v>41</v>
      </c>
      <c r="F191" s="19">
        <v>8243</v>
      </c>
      <c r="G191" s="19">
        <v>9627.5</v>
      </c>
      <c r="H191" s="19">
        <v>3044.7</v>
      </c>
      <c r="I191" s="24">
        <f t="shared" si="6"/>
        <v>0.36936794856241656</v>
      </c>
      <c r="J191" s="24">
        <f t="shared" si="5"/>
        <v>0.31625032459101532</v>
      </c>
      <c r="K191" s="8"/>
    </row>
    <row r="192" spans="1:11" ht="15" x14ac:dyDescent="0.2">
      <c r="A192" s="15" t="s">
        <v>224</v>
      </c>
      <c r="B192" s="16">
        <v>3</v>
      </c>
      <c r="C192" s="16">
        <v>11</v>
      </c>
      <c r="D192" s="17">
        <v>5150100</v>
      </c>
      <c r="E192" s="18" t="s">
        <v>223</v>
      </c>
      <c r="F192" s="19">
        <v>1086.8</v>
      </c>
      <c r="G192" s="19">
        <v>1086.8</v>
      </c>
      <c r="H192" s="19">
        <v>895.8</v>
      </c>
      <c r="I192" s="24">
        <f t="shared" si="6"/>
        <v>0.82425469267574525</v>
      </c>
      <c r="J192" s="24">
        <f t="shared" si="5"/>
        <v>0.82425469267574525</v>
      </c>
      <c r="K192" s="8"/>
    </row>
    <row r="193" spans="1:11" ht="31.5" x14ac:dyDescent="0.2">
      <c r="A193" s="10" t="s">
        <v>546</v>
      </c>
      <c r="B193" s="11">
        <v>3</v>
      </c>
      <c r="C193" s="11">
        <v>14</v>
      </c>
      <c r="D193" s="12">
        <v>0</v>
      </c>
      <c r="E193" s="13">
        <v>0</v>
      </c>
      <c r="F193" s="14">
        <v>14702</v>
      </c>
      <c r="G193" s="14">
        <v>14702</v>
      </c>
      <c r="H193" s="14">
        <v>13582.9</v>
      </c>
      <c r="I193" s="23">
        <f t="shared" si="6"/>
        <v>0.92388110461161743</v>
      </c>
      <c r="J193" s="23">
        <f t="shared" si="5"/>
        <v>0.92388110461161743</v>
      </c>
      <c r="K193" s="8"/>
    </row>
    <row r="194" spans="1:11" ht="15" x14ac:dyDescent="0.2">
      <c r="A194" s="15" t="s">
        <v>69</v>
      </c>
      <c r="B194" s="16">
        <v>3</v>
      </c>
      <c r="C194" s="16">
        <v>14</v>
      </c>
      <c r="D194" s="17">
        <v>5220000</v>
      </c>
      <c r="E194" s="18">
        <v>0</v>
      </c>
      <c r="F194" s="19">
        <v>14702</v>
      </c>
      <c r="G194" s="19">
        <v>14702</v>
      </c>
      <c r="H194" s="19">
        <v>13582.9</v>
      </c>
      <c r="I194" s="24">
        <f t="shared" si="6"/>
        <v>0.92388110461161743</v>
      </c>
      <c r="J194" s="24">
        <f t="shared" si="5"/>
        <v>0.92388110461161743</v>
      </c>
      <c r="K194" s="8"/>
    </row>
    <row r="195" spans="1:11" ht="45" x14ac:dyDescent="0.2">
      <c r="A195" s="15" t="s">
        <v>99</v>
      </c>
      <c r="B195" s="16">
        <v>3</v>
      </c>
      <c r="C195" s="16">
        <v>14</v>
      </c>
      <c r="D195" s="17">
        <v>5222400</v>
      </c>
      <c r="E195" s="18">
        <v>0</v>
      </c>
      <c r="F195" s="19">
        <v>14702</v>
      </c>
      <c r="G195" s="19">
        <v>14702</v>
      </c>
      <c r="H195" s="19">
        <v>13582.9</v>
      </c>
      <c r="I195" s="24">
        <f t="shared" si="6"/>
        <v>0.92388110461161743</v>
      </c>
      <c r="J195" s="24">
        <f t="shared" si="5"/>
        <v>0.92388110461161743</v>
      </c>
      <c r="K195" s="8"/>
    </row>
    <row r="196" spans="1:11" ht="15" x14ac:dyDescent="0.2">
      <c r="A196" s="15" t="s">
        <v>42</v>
      </c>
      <c r="B196" s="16">
        <v>3</v>
      </c>
      <c r="C196" s="16">
        <v>14</v>
      </c>
      <c r="D196" s="17">
        <v>5222400</v>
      </c>
      <c r="E196" s="18" t="s">
        <v>41</v>
      </c>
      <c r="F196" s="19">
        <v>14702</v>
      </c>
      <c r="G196" s="19">
        <v>14702</v>
      </c>
      <c r="H196" s="19">
        <v>13582.9</v>
      </c>
      <c r="I196" s="24">
        <f t="shared" si="6"/>
        <v>0.92388110461161743</v>
      </c>
      <c r="J196" s="24">
        <f t="shared" si="5"/>
        <v>0.92388110461161743</v>
      </c>
      <c r="K196" s="8"/>
    </row>
    <row r="197" spans="1:11" ht="15.75" x14ac:dyDescent="0.2">
      <c r="A197" s="31" t="s">
        <v>545</v>
      </c>
      <c r="B197" s="32">
        <v>4</v>
      </c>
      <c r="C197" s="32">
        <v>0</v>
      </c>
      <c r="D197" s="33">
        <v>0</v>
      </c>
      <c r="E197" s="34">
        <v>0</v>
      </c>
      <c r="F197" s="35">
        <v>16882907.300000001</v>
      </c>
      <c r="G197" s="35">
        <v>16966776.699999999</v>
      </c>
      <c r="H197" s="35">
        <v>16549858.199999999</v>
      </c>
      <c r="I197" s="36">
        <f t="shared" si="6"/>
        <v>0.98027300072896795</v>
      </c>
      <c r="J197" s="36">
        <f t="shared" si="5"/>
        <v>0.97542735975301664</v>
      </c>
      <c r="K197" s="8"/>
    </row>
    <row r="198" spans="1:11" ht="15.75" x14ac:dyDescent="0.2">
      <c r="A198" s="10" t="s">
        <v>544</v>
      </c>
      <c r="B198" s="11">
        <v>4</v>
      </c>
      <c r="C198" s="11">
        <v>1</v>
      </c>
      <c r="D198" s="12">
        <v>0</v>
      </c>
      <c r="E198" s="13">
        <v>0</v>
      </c>
      <c r="F198" s="14">
        <v>797740.2</v>
      </c>
      <c r="G198" s="14">
        <v>797970.9</v>
      </c>
      <c r="H198" s="14">
        <v>785122.4</v>
      </c>
      <c r="I198" s="23">
        <f t="shared" si="6"/>
        <v>0.984183071130175</v>
      </c>
      <c r="J198" s="23">
        <f t="shared" si="5"/>
        <v>0.98389853564835505</v>
      </c>
      <c r="K198" s="8"/>
    </row>
    <row r="199" spans="1:11" ht="60" x14ac:dyDescent="0.2">
      <c r="A199" s="15" t="s">
        <v>51</v>
      </c>
      <c r="B199" s="16">
        <v>4</v>
      </c>
      <c r="C199" s="16">
        <v>1</v>
      </c>
      <c r="D199" s="17">
        <v>20000</v>
      </c>
      <c r="E199" s="18">
        <v>0</v>
      </c>
      <c r="F199" s="19">
        <v>168208.3</v>
      </c>
      <c r="G199" s="19">
        <v>168420.8</v>
      </c>
      <c r="H199" s="19">
        <v>155615.79999999999</v>
      </c>
      <c r="I199" s="24">
        <f t="shared" si="6"/>
        <v>0.92513746349020831</v>
      </c>
      <c r="J199" s="24">
        <f t="shared" si="5"/>
        <v>0.92397019845529771</v>
      </c>
      <c r="K199" s="8"/>
    </row>
    <row r="200" spans="1:11" ht="15" x14ac:dyDescent="0.2">
      <c r="A200" s="15" t="s">
        <v>50</v>
      </c>
      <c r="B200" s="16">
        <v>4</v>
      </c>
      <c r="C200" s="16">
        <v>1</v>
      </c>
      <c r="D200" s="17">
        <v>20400</v>
      </c>
      <c r="E200" s="18">
        <v>0</v>
      </c>
      <c r="F200" s="19">
        <v>168208.3</v>
      </c>
      <c r="G200" s="19">
        <v>168420.8</v>
      </c>
      <c r="H200" s="19">
        <v>155615.79999999999</v>
      </c>
      <c r="I200" s="24">
        <f t="shared" si="6"/>
        <v>0.92513746349020831</v>
      </c>
      <c r="J200" s="24">
        <f t="shared" si="5"/>
        <v>0.92397019845529771</v>
      </c>
      <c r="K200" s="8"/>
    </row>
    <row r="201" spans="1:11" ht="15" x14ac:dyDescent="0.2">
      <c r="A201" s="15" t="s">
        <v>42</v>
      </c>
      <c r="B201" s="16">
        <v>4</v>
      </c>
      <c r="C201" s="16">
        <v>1</v>
      </c>
      <c r="D201" s="17">
        <v>20400</v>
      </c>
      <c r="E201" s="18" t="s">
        <v>41</v>
      </c>
      <c r="F201" s="19">
        <v>168208.3</v>
      </c>
      <c r="G201" s="19">
        <v>168420.8</v>
      </c>
      <c r="H201" s="19">
        <v>155615.79999999999</v>
      </c>
      <c r="I201" s="24">
        <f t="shared" si="6"/>
        <v>0.92513746349020831</v>
      </c>
      <c r="J201" s="24">
        <f t="shared" si="5"/>
        <v>0.92397019845529771</v>
      </c>
      <c r="K201" s="8"/>
    </row>
    <row r="202" spans="1:11" ht="30" x14ac:dyDescent="0.2">
      <c r="A202" s="15" t="s">
        <v>149</v>
      </c>
      <c r="B202" s="16">
        <v>4</v>
      </c>
      <c r="C202" s="16">
        <v>1</v>
      </c>
      <c r="D202" s="17">
        <v>5100000</v>
      </c>
      <c r="E202" s="18">
        <v>0</v>
      </c>
      <c r="F202" s="19">
        <v>629531.9</v>
      </c>
      <c r="G202" s="19">
        <v>629550.1</v>
      </c>
      <c r="H202" s="19">
        <v>629506.6</v>
      </c>
      <c r="I202" s="24">
        <f t="shared" si="6"/>
        <v>0.99995981140908019</v>
      </c>
      <c r="J202" s="24">
        <f t="shared" si="5"/>
        <v>0.99993090303694654</v>
      </c>
      <c r="K202" s="8"/>
    </row>
    <row r="203" spans="1:11" ht="45" x14ac:dyDescent="0.2">
      <c r="A203" s="15" t="s">
        <v>148</v>
      </c>
      <c r="B203" s="16">
        <v>4</v>
      </c>
      <c r="C203" s="16">
        <v>1</v>
      </c>
      <c r="D203" s="17">
        <v>5100200</v>
      </c>
      <c r="E203" s="18">
        <v>0</v>
      </c>
      <c r="F203" s="19">
        <v>486320.4</v>
      </c>
      <c r="G203" s="19">
        <v>486338.6</v>
      </c>
      <c r="H203" s="19">
        <v>486325.4</v>
      </c>
      <c r="I203" s="24">
        <f t="shared" si="6"/>
        <v>1.0000102812878093</v>
      </c>
      <c r="J203" s="24">
        <f t="shared" ref="J203:J266" si="7">H203/G203</f>
        <v>0.99997285841592676</v>
      </c>
      <c r="K203" s="8"/>
    </row>
    <row r="204" spans="1:11" ht="45" x14ac:dyDescent="0.2">
      <c r="A204" s="15" t="s">
        <v>543</v>
      </c>
      <c r="B204" s="16">
        <v>4</v>
      </c>
      <c r="C204" s="16">
        <v>1</v>
      </c>
      <c r="D204" s="17">
        <v>5100201</v>
      </c>
      <c r="E204" s="18">
        <v>0</v>
      </c>
      <c r="F204" s="19">
        <v>24243.599999999999</v>
      </c>
      <c r="G204" s="19">
        <v>24243.599999999999</v>
      </c>
      <c r="H204" s="19">
        <v>24232</v>
      </c>
      <c r="I204" s="24">
        <f t="shared" si="6"/>
        <v>0.99952152320612453</v>
      </c>
      <c r="J204" s="24">
        <f t="shared" si="7"/>
        <v>0.99952152320612453</v>
      </c>
      <c r="K204" s="8"/>
    </row>
    <row r="205" spans="1:11" ht="15" x14ac:dyDescent="0.2">
      <c r="A205" s="15" t="s">
        <v>44</v>
      </c>
      <c r="B205" s="16">
        <v>4</v>
      </c>
      <c r="C205" s="16">
        <v>1</v>
      </c>
      <c r="D205" s="17">
        <v>5100201</v>
      </c>
      <c r="E205" s="18" t="s">
        <v>43</v>
      </c>
      <c r="F205" s="19">
        <v>13670.1</v>
      </c>
      <c r="G205" s="19">
        <v>13670.1</v>
      </c>
      <c r="H205" s="19">
        <v>13670.1</v>
      </c>
      <c r="I205" s="24">
        <f t="shared" si="6"/>
        <v>1</v>
      </c>
      <c r="J205" s="24">
        <f t="shared" si="7"/>
        <v>1</v>
      </c>
      <c r="K205" s="8"/>
    </row>
    <row r="206" spans="1:11" ht="15" x14ac:dyDescent="0.2">
      <c r="A206" s="15" t="s">
        <v>224</v>
      </c>
      <c r="B206" s="16">
        <v>4</v>
      </c>
      <c r="C206" s="16">
        <v>1</v>
      </c>
      <c r="D206" s="17">
        <v>5100201</v>
      </c>
      <c r="E206" s="18" t="s">
        <v>223</v>
      </c>
      <c r="F206" s="19">
        <v>10573.5</v>
      </c>
      <c r="G206" s="19">
        <v>10573.5</v>
      </c>
      <c r="H206" s="19">
        <v>10561.9</v>
      </c>
      <c r="I206" s="24">
        <f t="shared" si="6"/>
        <v>0.99890291767153727</v>
      </c>
      <c r="J206" s="24">
        <f t="shared" si="7"/>
        <v>0.99890291767153727</v>
      </c>
      <c r="K206" s="8"/>
    </row>
    <row r="207" spans="1:11" ht="45" x14ac:dyDescent="0.2">
      <c r="A207" s="15" t="s">
        <v>542</v>
      </c>
      <c r="B207" s="16">
        <v>4</v>
      </c>
      <c r="C207" s="16">
        <v>1</v>
      </c>
      <c r="D207" s="17">
        <v>5100202</v>
      </c>
      <c r="E207" s="18">
        <v>0</v>
      </c>
      <c r="F207" s="19">
        <v>128262.39999999999</v>
      </c>
      <c r="G207" s="19">
        <v>128262.39999999999</v>
      </c>
      <c r="H207" s="19">
        <v>128262.39999999999</v>
      </c>
      <c r="I207" s="24">
        <f t="shared" si="6"/>
        <v>1</v>
      </c>
      <c r="J207" s="24">
        <f t="shared" si="7"/>
        <v>1</v>
      </c>
      <c r="K207" s="8"/>
    </row>
    <row r="208" spans="1:11" ht="15" x14ac:dyDescent="0.2">
      <c r="A208" s="15" t="s">
        <v>44</v>
      </c>
      <c r="B208" s="16">
        <v>4</v>
      </c>
      <c r="C208" s="16">
        <v>1</v>
      </c>
      <c r="D208" s="17">
        <v>5100202</v>
      </c>
      <c r="E208" s="18" t="s">
        <v>43</v>
      </c>
      <c r="F208" s="19">
        <v>69394.899999999994</v>
      </c>
      <c r="G208" s="19">
        <v>69394.899999999994</v>
      </c>
      <c r="H208" s="19">
        <v>69394.899999999994</v>
      </c>
      <c r="I208" s="24">
        <f t="shared" si="6"/>
        <v>1</v>
      </c>
      <c r="J208" s="24">
        <f t="shared" si="7"/>
        <v>1</v>
      </c>
      <c r="K208" s="8"/>
    </row>
    <row r="209" spans="1:11" ht="15" x14ac:dyDescent="0.2">
      <c r="A209" s="15" t="s">
        <v>42</v>
      </c>
      <c r="B209" s="16">
        <v>4</v>
      </c>
      <c r="C209" s="16">
        <v>1</v>
      </c>
      <c r="D209" s="17">
        <v>5100202</v>
      </c>
      <c r="E209" s="18" t="s">
        <v>41</v>
      </c>
      <c r="F209" s="19">
        <v>800</v>
      </c>
      <c r="G209" s="19">
        <v>800</v>
      </c>
      <c r="H209" s="19">
        <v>800</v>
      </c>
      <c r="I209" s="24">
        <f t="shared" si="6"/>
        <v>1</v>
      </c>
      <c r="J209" s="24">
        <f t="shared" si="7"/>
        <v>1</v>
      </c>
      <c r="K209" s="8"/>
    </row>
    <row r="210" spans="1:11" ht="15" x14ac:dyDescent="0.2">
      <c r="A210" s="15" t="s">
        <v>224</v>
      </c>
      <c r="B210" s="16">
        <v>4</v>
      </c>
      <c r="C210" s="16">
        <v>1</v>
      </c>
      <c r="D210" s="17">
        <v>5100202</v>
      </c>
      <c r="E210" s="18" t="s">
        <v>223</v>
      </c>
      <c r="F210" s="19">
        <v>58067.5</v>
      </c>
      <c r="G210" s="19">
        <v>58067.5</v>
      </c>
      <c r="H210" s="19">
        <v>58067.5</v>
      </c>
      <c r="I210" s="24">
        <f t="shared" si="6"/>
        <v>1</v>
      </c>
      <c r="J210" s="24">
        <f t="shared" si="7"/>
        <v>1</v>
      </c>
      <c r="K210" s="8"/>
    </row>
    <row r="211" spans="1:11" ht="30" x14ac:dyDescent="0.2">
      <c r="A211" s="15" t="s">
        <v>541</v>
      </c>
      <c r="B211" s="16">
        <v>4</v>
      </c>
      <c r="C211" s="16">
        <v>1</v>
      </c>
      <c r="D211" s="17">
        <v>5100203</v>
      </c>
      <c r="E211" s="18">
        <v>0</v>
      </c>
      <c r="F211" s="19">
        <v>33433.699999999997</v>
      </c>
      <c r="G211" s="19">
        <v>33433.699999999997</v>
      </c>
      <c r="H211" s="19">
        <v>33432.1</v>
      </c>
      <c r="I211" s="24">
        <f t="shared" si="6"/>
        <v>0.99995214409413258</v>
      </c>
      <c r="J211" s="24">
        <f t="shared" si="7"/>
        <v>0.99995214409413258</v>
      </c>
      <c r="K211" s="8"/>
    </row>
    <row r="212" spans="1:11" ht="15" x14ac:dyDescent="0.2">
      <c r="A212" s="15" t="s">
        <v>44</v>
      </c>
      <c r="B212" s="16">
        <v>4</v>
      </c>
      <c r="C212" s="16">
        <v>1</v>
      </c>
      <c r="D212" s="17">
        <v>5100203</v>
      </c>
      <c r="E212" s="18" t="s">
        <v>43</v>
      </c>
      <c r="F212" s="19">
        <v>12948</v>
      </c>
      <c r="G212" s="19">
        <v>12948</v>
      </c>
      <c r="H212" s="19">
        <v>12948</v>
      </c>
      <c r="I212" s="24">
        <f t="shared" si="6"/>
        <v>1</v>
      </c>
      <c r="J212" s="24">
        <f t="shared" si="7"/>
        <v>1</v>
      </c>
      <c r="K212" s="8"/>
    </row>
    <row r="213" spans="1:11" ht="15" x14ac:dyDescent="0.2">
      <c r="A213" s="15" t="s">
        <v>224</v>
      </c>
      <c r="B213" s="16">
        <v>4</v>
      </c>
      <c r="C213" s="16">
        <v>1</v>
      </c>
      <c r="D213" s="17">
        <v>5100203</v>
      </c>
      <c r="E213" s="18" t="s">
        <v>223</v>
      </c>
      <c r="F213" s="19">
        <v>13702.5</v>
      </c>
      <c r="G213" s="19">
        <v>13702.5</v>
      </c>
      <c r="H213" s="19">
        <v>13700.9</v>
      </c>
      <c r="I213" s="24">
        <f t="shared" si="6"/>
        <v>0.99988323298668125</v>
      </c>
      <c r="J213" s="24">
        <f t="shared" si="7"/>
        <v>0.99988323298668125</v>
      </c>
      <c r="K213" s="8"/>
    </row>
    <row r="214" spans="1:11" ht="15" x14ac:dyDescent="0.2">
      <c r="A214" s="15" t="s">
        <v>55</v>
      </c>
      <c r="B214" s="16">
        <v>4</v>
      </c>
      <c r="C214" s="16">
        <v>1</v>
      </c>
      <c r="D214" s="17">
        <v>5100203</v>
      </c>
      <c r="E214" s="18" t="s">
        <v>54</v>
      </c>
      <c r="F214" s="19">
        <v>6783.2</v>
      </c>
      <c r="G214" s="19">
        <v>6783.2</v>
      </c>
      <c r="H214" s="19">
        <v>6783.2</v>
      </c>
      <c r="I214" s="24">
        <f t="shared" si="6"/>
        <v>1</v>
      </c>
      <c r="J214" s="24">
        <f t="shared" si="7"/>
        <v>1</v>
      </c>
      <c r="K214" s="8"/>
    </row>
    <row r="215" spans="1:11" ht="30" x14ac:dyDescent="0.2">
      <c r="A215" s="15" t="s">
        <v>540</v>
      </c>
      <c r="B215" s="16">
        <v>4</v>
      </c>
      <c r="C215" s="16">
        <v>1</v>
      </c>
      <c r="D215" s="17">
        <v>5100204</v>
      </c>
      <c r="E215" s="18">
        <v>0</v>
      </c>
      <c r="F215" s="19">
        <v>265600</v>
      </c>
      <c r="G215" s="19">
        <v>265618.2</v>
      </c>
      <c r="H215" s="19">
        <v>265618.2</v>
      </c>
      <c r="I215" s="24">
        <f t="shared" si="6"/>
        <v>1.0000685240963856</v>
      </c>
      <c r="J215" s="24">
        <f t="shared" si="7"/>
        <v>1</v>
      </c>
      <c r="K215" s="8"/>
    </row>
    <row r="216" spans="1:11" ht="15" x14ac:dyDescent="0.2">
      <c r="A216" s="15" t="s">
        <v>44</v>
      </c>
      <c r="B216" s="16">
        <v>4</v>
      </c>
      <c r="C216" s="16">
        <v>1</v>
      </c>
      <c r="D216" s="17">
        <v>5100204</v>
      </c>
      <c r="E216" s="18" t="s">
        <v>43</v>
      </c>
      <c r="F216" s="19">
        <v>137458.79999999999</v>
      </c>
      <c r="G216" s="19">
        <v>137458.79999999999</v>
      </c>
      <c r="H216" s="19">
        <v>137458.79999999999</v>
      </c>
      <c r="I216" s="24">
        <f t="shared" si="6"/>
        <v>1</v>
      </c>
      <c r="J216" s="24">
        <f t="shared" si="7"/>
        <v>1</v>
      </c>
      <c r="K216" s="8"/>
    </row>
    <row r="217" spans="1:11" ht="15" x14ac:dyDescent="0.2">
      <c r="A217" s="15" t="s">
        <v>224</v>
      </c>
      <c r="B217" s="16">
        <v>4</v>
      </c>
      <c r="C217" s="16">
        <v>1</v>
      </c>
      <c r="D217" s="17">
        <v>5100204</v>
      </c>
      <c r="E217" s="18" t="s">
        <v>223</v>
      </c>
      <c r="F217" s="19">
        <v>128141.2</v>
      </c>
      <c r="G217" s="19">
        <v>128159.4</v>
      </c>
      <c r="H217" s="19">
        <v>128159.4</v>
      </c>
      <c r="I217" s="24">
        <f t="shared" si="6"/>
        <v>1.0001420308222493</v>
      </c>
      <c r="J217" s="24">
        <f t="shared" si="7"/>
        <v>1</v>
      </c>
      <c r="K217" s="8"/>
    </row>
    <row r="218" spans="1:11" ht="45" x14ac:dyDescent="0.2">
      <c r="A218" s="15" t="s">
        <v>539</v>
      </c>
      <c r="B218" s="16">
        <v>4</v>
      </c>
      <c r="C218" s="16">
        <v>1</v>
      </c>
      <c r="D218" s="17">
        <v>5100205</v>
      </c>
      <c r="E218" s="18">
        <v>0</v>
      </c>
      <c r="F218" s="19">
        <v>34780.699999999997</v>
      </c>
      <c r="G218" s="19">
        <v>34780.699999999997</v>
      </c>
      <c r="H218" s="19">
        <v>34780.699999999997</v>
      </c>
      <c r="I218" s="24">
        <f t="shared" si="6"/>
        <v>1</v>
      </c>
      <c r="J218" s="24">
        <f t="shared" si="7"/>
        <v>1</v>
      </c>
      <c r="K218" s="8"/>
    </row>
    <row r="219" spans="1:11" ht="15" x14ac:dyDescent="0.2">
      <c r="A219" s="15" t="s">
        <v>42</v>
      </c>
      <c r="B219" s="16">
        <v>4</v>
      </c>
      <c r="C219" s="16">
        <v>1</v>
      </c>
      <c r="D219" s="17">
        <v>5100205</v>
      </c>
      <c r="E219" s="18" t="s">
        <v>41</v>
      </c>
      <c r="F219" s="19">
        <v>34780.699999999997</v>
      </c>
      <c r="G219" s="19">
        <v>34780.699999999997</v>
      </c>
      <c r="H219" s="19">
        <v>34780.699999999997</v>
      </c>
      <c r="I219" s="24">
        <f t="shared" si="6"/>
        <v>1</v>
      </c>
      <c r="J219" s="24">
        <f t="shared" si="7"/>
        <v>1</v>
      </c>
      <c r="K219" s="8"/>
    </row>
    <row r="220" spans="1:11" ht="45" x14ac:dyDescent="0.2">
      <c r="A220" s="15" t="s">
        <v>538</v>
      </c>
      <c r="B220" s="16">
        <v>4</v>
      </c>
      <c r="C220" s="16">
        <v>1</v>
      </c>
      <c r="D220" s="17">
        <v>5100300</v>
      </c>
      <c r="E220" s="18">
        <v>0</v>
      </c>
      <c r="F220" s="19">
        <v>142180.5</v>
      </c>
      <c r="G220" s="19">
        <v>142180.5</v>
      </c>
      <c r="H220" s="19">
        <v>142150.20000000001</v>
      </c>
      <c r="I220" s="24">
        <f t="shared" si="6"/>
        <v>0.99978689060736181</v>
      </c>
      <c r="J220" s="24">
        <f t="shared" si="7"/>
        <v>0.99978689060736181</v>
      </c>
      <c r="K220" s="8"/>
    </row>
    <row r="221" spans="1:11" ht="45" x14ac:dyDescent="0.2">
      <c r="A221" s="15" t="s">
        <v>537</v>
      </c>
      <c r="B221" s="16">
        <v>4</v>
      </c>
      <c r="C221" s="16">
        <v>1</v>
      </c>
      <c r="D221" s="17">
        <v>5100301</v>
      </c>
      <c r="E221" s="18">
        <v>0</v>
      </c>
      <c r="F221" s="19">
        <v>28180.5</v>
      </c>
      <c r="G221" s="19">
        <v>28180.5</v>
      </c>
      <c r="H221" s="19">
        <v>28150.2</v>
      </c>
      <c r="I221" s="24">
        <f t="shared" ref="I221:I284" si="8">H221/F221</f>
        <v>0.99892478841752275</v>
      </c>
      <c r="J221" s="24">
        <f t="shared" si="7"/>
        <v>0.99892478841752275</v>
      </c>
      <c r="K221" s="8"/>
    </row>
    <row r="222" spans="1:11" ht="15" x14ac:dyDescent="0.2">
      <c r="A222" s="15" t="s">
        <v>44</v>
      </c>
      <c r="B222" s="16">
        <v>4</v>
      </c>
      <c r="C222" s="16">
        <v>1</v>
      </c>
      <c r="D222" s="17">
        <v>5100301</v>
      </c>
      <c r="E222" s="18" t="s">
        <v>43</v>
      </c>
      <c r="F222" s="19">
        <v>12123.8</v>
      </c>
      <c r="G222" s="19">
        <v>12123.8</v>
      </c>
      <c r="H222" s="19">
        <v>12123.8</v>
      </c>
      <c r="I222" s="24">
        <f t="shared" si="8"/>
        <v>1</v>
      </c>
      <c r="J222" s="24">
        <f t="shared" si="7"/>
        <v>1</v>
      </c>
      <c r="K222" s="8"/>
    </row>
    <row r="223" spans="1:11" ht="15" x14ac:dyDescent="0.2">
      <c r="A223" s="15" t="s">
        <v>224</v>
      </c>
      <c r="B223" s="16">
        <v>4</v>
      </c>
      <c r="C223" s="16">
        <v>1</v>
      </c>
      <c r="D223" s="17">
        <v>5100301</v>
      </c>
      <c r="E223" s="18" t="s">
        <v>223</v>
      </c>
      <c r="F223" s="19">
        <v>16056.7</v>
      </c>
      <c r="G223" s="19">
        <v>16056.7</v>
      </c>
      <c r="H223" s="19">
        <v>16026.4</v>
      </c>
      <c r="I223" s="24">
        <f t="shared" si="8"/>
        <v>0.99811293727851913</v>
      </c>
      <c r="J223" s="24">
        <f t="shared" si="7"/>
        <v>0.99811293727851913</v>
      </c>
      <c r="K223" s="8"/>
    </row>
    <row r="224" spans="1:11" ht="45" x14ac:dyDescent="0.2">
      <c r="A224" s="15" t="s">
        <v>536</v>
      </c>
      <c r="B224" s="16">
        <v>4</v>
      </c>
      <c r="C224" s="16">
        <v>1</v>
      </c>
      <c r="D224" s="17">
        <v>5100302</v>
      </c>
      <c r="E224" s="18">
        <v>0</v>
      </c>
      <c r="F224" s="19">
        <v>114000</v>
      </c>
      <c r="G224" s="19">
        <v>114000</v>
      </c>
      <c r="H224" s="19">
        <v>114000</v>
      </c>
      <c r="I224" s="24">
        <f t="shared" si="8"/>
        <v>1</v>
      </c>
      <c r="J224" s="24">
        <f t="shared" si="7"/>
        <v>1</v>
      </c>
      <c r="K224" s="8"/>
    </row>
    <row r="225" spans="1:11" ht="15" x14ac:dyDescent="0.2">
      <c r="A225" s="15" t="s">
        <v>44</v>
      </c>
      <c r="B225" s="16">
        <v>4</v>
      </c>
      <c r="C225" s="16">
        <v>1</v>
      </c>
      <c r="D225" s="17">
        <v>5100302</v>
      </c>
      <c r="E225" s="18" t="s">
        <v>43</v>
      </c>
      <c r="F225" s="19">
        <v>59271.9</v>
      </c>
      <c r="G225" s="19">
        <v>59271.9</v>
      </c>
      <c r="H225" s="19">
        <v>59271.9</v>
      </c>
      <c r="I225" s="24">
        <f t="shared" si="8"/>
        <v>1</v>
      </c>
      <c r="J225" s="24">
        <f t="shared" si="7"/>
        <v>1</v>
      </c>
      <c r="K225" s="8"/>
    </row>
    <row r="226" spans="1:11" ht="15" x14ac:dyDescent="0.2">
      <c r="A226" s="15" t="s">
        <v>224</v>
      </c>
      <c r="B226" s="16">
        <v>4</v>
      </c>
      <c r="C226" s="16">
        <v>1</v>
      </c>
      <c r="D226" s="17">
        <v>5100302</v>
      </c>
      <c r="E226" s="18" t="s">
        <v>223</v>
      </c>
      <c r="F226" s="19">
        <v>54728.1</v>
      </c>
      <c r="G226" s="19">
        <v>54728.1</v>
      </c>
      <c r="H226" s="19">
        <v>54728.1</v>
      </c>
      <c r="I226" s="24">
        <f t="shared" si="8"/>
        <v>1</v>
      </c>
      <c r="J226" s="24">
        <f t="shared" si="7"/>
        <v>1</v>
      </c>
      <c r="K226" s="8"/>
    </row>
    <row r="227" spans="1:11" ht="60" x14ac:dyDescent="0.2">
      <c r="A227" s="15" t="s">
        <v>535</v>
      </c>
      <c r="B227" s="16">
        <v>4</v>
      </c>
      <c r="C227" s="16">
        <v>1</v>
      </c>
      <c r="D227" s="17">
        <v>5101700</v>
      </c>
      <c r="E227" s="18">
        <v>0</v>
      </c>
      <c r="F227" s="19">
        <v>1031</v>
      </c>
      <c r="G227" s="19">
        <v>1031</v>
      </c>
      <c r="H227" s="19">
        <v>1031</v>
      </c>
      <c r="I227" s="24">
        <f t="shared" si="8"/>
        <v>1</v>
      </c>
      <c r="J227" s="24">
        <f t="shared" si="7"/>
        <v>1</v>
      </c>
      <c r="K227" s="8"/>
    </row>
    <row r="228" spans="1:11" ht="15" x14ac:dyDescent="0.2">
      <c r="A228" s="15" t="s">
        <v>55</v>
      </c>
      <c r="B228" s="16">
        <v>4</v>
      </c>
      <c r="C228" s="16">
        <v>1</v>
      </c>
      <c r="D228" s="17">
        <v>5101700</v>
      </c>
      <c r="E228" s="18" t="s">
        <v>54</v>
      </c>
      <c r="F228" s="19">
        <v>1031</v>
      </c>
      <c r="G228" s="19">
        <v>1031</v>
      </c>
      <c r="H228" s="19">
        <v>1031</v>
      </c>
      <c r="I228" s="24">
        <f t="shared" si="8"/>
        <v>1</v>
      </c>
      <c r="J228" s="24">
        <f t="shared" si="7"/>
        <v>1</v>
      </c>
      <c r="K228" s="8"/>
    </row>
    <row r="229" spans="1:11" ht="15.75" x14ac:dyDescent="0.2">
      <c r="A229" s="10" t="s">
        <v>534</v>
      </c>
      <c r="B229" s="11">
        <v>4</v>
      </c>
      <c r="C229" s="11">
        <v>2</v>
      </c>
      <c r="D229" s="12">
        <v>0</v>
      </c>
      <c r="E229" s="13">
        <v>0</v>
      </c>
      <c r="F229" s="14">
        <v>398200</v>
      </c>
      <c r="G229" s="14">
        <v>448200</v>
      </c>
      <c r="H229" s="14">
        <v>418200</v>
      </c>
      <c r="I229" s="23">
        <f t="shared" si="8"/>
        <v>1.0502260170768458</v>
      </c>
      <c r="J229" s="23">
        <f t="shared" si="7"/>
        <v>0.93306559571619807</v>
      </c>
      <c r="K229" s="8"/>
    </row>
    <row r="230" spans="1:11" ht="15" x14ac:dyDescent="0.2">
      <c r="A230" s="15" t="s">
        <v>24</v>
      </c>
      <c r="B230" s="16">
        <v>4</v>
      </c>
      <c r="C230" s="16">
        <v>2</v>
      </c>
      <c r="D230" s="17">
        <v>700000</v>
      </c>
      <c r="E230" s="18">
        <v>0</v>
      </c>
      <c r="F230" s="19">
        <v>0</v>
      </c>
      <c r="G230" s="19">
        <v>50000</v>
      </c>
      <c r="H230" s="19">
        <v>50000</v>
      </c>
      <c r="I230" s="24">
        <v>0</v>
      </c>
      <c r="J230" s="24">
        <f t="shared" si="7"/>
        <v>1</v>
      </c>
      <c r="K230" s="8"/>
    </row>
    <row r="231" spans="1:11" ht="45" x14ac:dyDescent="0.2">
      <c r="A231" s="15" t="s">
        <v>23</v>
      </c>
      <c r="B231" s="16">
        <v>4</v>
      </c>
      <c r="C231" s="16">
        <v>2</v>
      </c>
      <c r="D231" s="17">
        <v>700400</v>
      </c>
      <c r="E231" s="18">
        <v>0</v>
      </c>
      <c r="F231" s="19">
        <v>0</v>
      </c>
      <c r="G231" s="19">
        <v>50000</v>
      </c>
      <c r="H231" s="19">
        <v>50000</v>
      </c>
      <c r="I231" s="24">
        <v>0</v>
      </c>
      <c r="J231" s="24">
        <f t="shared" si="7"/>
        <v>1</v>
      </c>
      <c r="K231" s="8"/>
    </row>
    <row r="232" spans="1:11" ht="15" x14ac:dyDescent="0.2">
      <c r="A232" s="15" t="s">
        <v>22</v>
      </c>
      <c r="B232" s="16">
        <v>4</v>
      </c>
      <c r="C232" s="16">
        <v>2</v>
      </c>
      <c r="D232" s="17">
        <v>700400</v>
      </c>
      <c r="E232" s="18" t="s">
        <v>21</v>
      </c>
      <c r="F232" s="19">
        <v>0</v>
      </c>
      <c r="G232" s="19">
        <v>50000</v>
      </c>
      <c r="H232" s="19">
        <v>50000</v>
      </c>
      <c r="I232" s="24">
        <v>0</v>
      </c>
      <c r="J232" s="24">
        <f t="shared" si="7"/>
        <v>1</v>
      </c>
      <c r="K232" s="8"/>
    </row>
    <row r="233" spans="1:11" ht="15" x14ac:dyDescent="0.2">
      <c r="A233" s="15" t="s">
        <v>69</v>
      </c>
      <c r="B233" s="16">
        <v>4</v>
      </c>
      <c r="C233" s="16">
        <v>2</v>
      </c>
      <c r="D233" s="17">
        <v>5220000</v>
      </c>
      <c r="E233" s="18">
        <v>0</v>
      </c>
      <c r="F233" s="19">
        <v>398200</v>
      </c>
      <c r="G233" s="19">
        <v>398200</v>
      </c>
      <c r="H233" s="19">
        <v>368200</v>
      </c>
      <c r="I233" s="24">
        <f t="shared" si="8"/>
        <v>0.92466097438473127</v>
      </c>
      <c r="J233" s="24">
        <f t="shared" si="7"/>
        <v>0.92466097438473127</v>
      </c>
      <c r="K233" s="8"/>
    </row>
    <row r="234" spans="1:11" ht="30" x14ac:dyDescent="0.2">
      <c r="A234" s="15" t="s">
        <v>142</v>
      </c>
      <c r="B234" s="16">
        <v>4</v>
      </c>
      <c r="C234" s="16">
        <v>2</v>
      </c>
      <c r="D234" s="17">
        <v>5220300</v>
      </c>
      <c r="E234" s="18">
        <v>0</v>
      </c>
      <c r="F234" s="19">
        <v>398200</v>
      </c>
      <c r="G234" s="19">
        <v>398200</v>
      </c>
      <c r="H234" s="19">
        <v>368200</v>
      </c>
      <c r="I234" s="24">
        <f t="shared" si="8"/>
        <v>0.92466097438473127</v>
      </c>
      <c r="J234" s="24">
        <f t="shared" si="7"/>
        <v>0.92466097438473127</v>
      </c>
      <c r="K234" s="8"/>
    </row>
    <row r="235" spans="1:11" ht="15" x14ac:dyDescent="0.2">
      <c r="A235" s="15" t="s">
        <v>2</v>
      </c>
      <c r="B235" s="16">
        <v>4</v>
      </c>
      <c r="C235" s="16">
        <v>2</v>
      </c>
      <c r="D235" s="17">
        <v>5220300</v>
      </c>
      <c r="E235" s="18" t="s">
        <v>1</v>
      </c>
      <c r="F235" s="19">
        <v>398200</v>
      </c>
      <c r="G235" s="19">
        <v>398200</v>
      </c>
      <c r="H235" s="19">
        <v>368200</v>
      </c>
      <c r="I235" s="24">
        <f t="shared" si="8"/>
        <v>0.92466097438473127</v>
      </c>
      <c r="J235" s="24">
        <f t="shared" si="7"/>
        <v>0.92466097438473127</v>
      </c>
      <c r="K235" s="8"/>
    </row>
    <row r="236" spans="1:11" ht="15.75" x14ac:dyDescent="0.2">
      <c r="A236" s="10" t="s">
        <v>533</v>
      </c>
      <c r="B236" s="11">
        <v>4</v>
      </c>
      <c r="C236" s="11">
        <v>4</v>
      </c>
      <c r="D236" s="12">
        <v>0</v>
      </c>
      <c r="E236" s="13">
        <v>0</v>
      </c>
      <c r="F236" s="14">
        <v>3000</v>
      </c>
      <c r="G236" s="14">
        <v>3000</v>
      </c>
      <c r="H236" s="14">
        <v>3000</v>
      </c>
      <c r="I236" s="23">
        <f t="shared" si="8"/>
        <v>1</v>
      </c>
      <c r="J236" s="23">
        <f t="shared" si="7"/>
        <v>1</v>
      </c>
      <c r="K236" s="8"/>
    </row>
    <row r="237" spans="1:11" ht="15" x14ac:dyDescent="0.2">
      <c r="A237" s="15" t="s">
        <v>532</v>
      </c>
      <c r="B237" s="16">
        <v>4</v>
      </c>
      <c r="C237" s="16">
        <v>4</v>
      </c>
      <c r="D237" s="17">
        <v>2500000</v>
      </c>
      <c r="E237" s="18">
        <v>0</v>
      </c>
      <c r="F237" s="19">
        <v>3000</v>
      </c>
      <c r="G237" s="19">
        <v>3000</v>
      </c>
      <c r="H237" s="19">
        <v>3000</v>
      </c>
      <c r="I237" s="24">
        <f t="shared" si="8"/>
        <v>1</v>
      </c>
      <c r="J237" s="24">
        <f t="shared" si="7"/>
        <v>1</v>
      </c>
      <c r="K237" s="8"/>
    </row>
    <row r="238" spans="1:11" ht="30" x14ac:dyDescent="0.2">
      <c r="A238" s="15" t="s">
        <v>531</v>
      </c>
      <c r="B238" s="16">
        <v>4</v>
      </c>
      <c r="C238" s="16">
        <v>4</v>
      </c>
      <c r="D238" s="17">
        <v>2500100</v>
      </c>
      <c r="E238" s="18">
        <v>0</v>
      </c>
      <c r="F238" s="19">
        <v>3000</v>
      </c>
      <c r="G238" s="19">
        <v>3000</v>
      </c>
      <c r="H238" s="19">
        <v>3000</v>
      </c>
      <c r="I238" s="24">
        <f t="shared" si="8"/>
        <v>1</v>
      </c>
      <c r="J238" s="24">
        <f t="shared" si="7"/>
        <v>1</v>
      </c>
      <c r="K238" s="8"/>
    </row>
    <row r="239" spans="1:11" ht="15" x14ac:dyDescent="0.2">
      <c r="A239" s="15" t="s">
        <v>42</v>
      </c>
      <c r="B239" s="16">
        <v>4</v>
      </c>
      <c r="C239" s="16">
        <v>4</v>
      </c>
      <c r="D239" s="17">
        <v>2500100</v>
      </c>
      <c r="E239" s="18" t="s">
        <v>41</v>
      </c>
      <c r="F239" s="19">
        <v>3000</v>
      </c>
      <c r="G239" s="19">
        <v>3000</v>
      </c>
      <c r="H239" s="19">
        <v>3000</v>
      </c>
      <c r="I239" s="24">
        <f t="shared" si="8"/>
        <v>1</v>
      </c>
      <c r="J239" s="24">
        <f t="shared" si="7"/>
        <v>1</v>
      </c>
      <c r="K239" s="8"/>
    </row>
    <row r="240" spans="1:11" ht="15.75" x14ac:dyDescent="0.2">
      <c r="A240" s="10" t="s">
        <v>530</v>
      </c>
      <c r="B240" s="11">
        <v>4</v>
      </c>
      <c r="C240" s="11">
        <v>5</v>
      </c>
      <c r="D240" s="12">
        <v>0</v>
      </c>
      <c r="E240" s="13">
        <v>0</v>
      </c>
      <c r="F240" s="14">
        <v>3115670.9</v>
      </c>
      <c r="G240" s="14">
        <v>3123474.3</v>
      </c>
      <c r="H240" s="14">
        <v>3079761.8</v>
      </c>
      <c r="I240" s="23">
        <f t="shared" si="8"/>
        <v>0.9884746813278642</v>
      </c>
      <c r="J240" s="23">
        <f t="shared" si="7"/>
        <v>0.9860051673868423</v>
      </c>
      <c r="K240" s="8"/>
    </row>
    <row r="241" spans="1:11" ht="60" x14ac:dyDescent="0.2">
      <c r="A241" s="15" t="s">
        <v>51</v>
      </c>
      <c r="B241" s="16">
        <v>4</v>
      </c>
      <c r="C241" s="16">
        <v>5</v>
      </c>
      <c r="D241" s="17">
        <v>20000</v>
      </c>
      <c r="E241" s="18">
        <v>0</v>
      </c>
      <c r="F241" s="19">
        <v>87398.7</v>
      </c>
      <c r="G241" s="19">
        <v>87398.7</v>
      </c>
      <c r="H241" s="19">
        <v>87398.7</v>
      </c>
      <c r="I241" s="24">
        <f t="shared" si="8"/>
        <v>1</v>
      </c>
      <c r="J241" s="24">
        <f t="shared" si="7"/>
        <v>1</v>
      </c>
      <c r="K241" s="8"/>
    </row>
    <row r="242" spans="1:11" ht="15" x14ac:dyDescent="0.2">
      <c r="A242" s="15" t="s">
        <v>50</v>
      </c>
      <c r="B242" s="16">
        <v>4</v>
      </c>
      <c r="C242" s="16">
        <v>5</v>
      </c>
      <c r="D242" s="17">
        <v>20400</v>
      </c>
      <c r="E242" s="18">
        <v>0</v>
      </c>
      <c r="F242" s="19">
        <v>87398.7</v>
      </c>
      <c r="G242" s="19">
        <v>87398.7</v>
      </c>
      <c r="H242" s="19">
        <v>87398.7</v>
      </c>
      <c r="I242" s="24">
        <f t="shared" si="8"/>
        <v>1</v>
      </c>
      <c r="J242" s="24">
        <f t="shared" si="7"/>
        <v>1</v>
      </c>
      <c r="K242" s="8"/>
    </row>
    <row r="243" spans="1:11" ht="15" x14ac:dyDescent="0.2">
      <c r="A243" s="15" t="s">
        <v>42</v>
      </c>
      <c r="B243" s="16">
        <v>4</v>
      </c>
      <c r="C243" s="16">
        <v>5</v>
      </c>
      <c r="D243" s="17">
        <v>20400</v>
      </c>
      <c r="E243" s="18" t="s">
        <v>41</v>
      </c>
      <c r="F243" s="19">
        <v>87398.7</v>
      </c>
      <c r="G243" s="19">
        <v>87398.7</v>
      </c>
      <c r="H243" s="19">
        <v>87398.7</v>
      </c>
      <c r="I243" s="24">
        <f t="shared" si="8"/>
        <v>1</v>
      </c>
      <c r="J243" s="24">
        <f t="shared" si="7"/>
        <v>1</v>
      </c>
      <c r="K243" s="8"/>
    </row>
    <row r="244" spans="1:11" ht="15" x14ac:dyDescent="0.2">
      <c r="A244" s="15" t="s">
        <v>94</v>
      </c>
      <c r="B244" s="16">
        <v>4</v>
      </c>
      <c r="C244" s="16">
        <v>5</v>
      </c>
      <c r="D244" s="17">
        <v>1000000</v>
      </c>
      <c r="E244" s="18">
        <v>0</v>
      </c>
      <c r="F244" s="19">
        <v>37665</v>
      </c>
      <c r="G244" s="19">
        <v>38571.5</v>
      </c>
      <c r="H244" s="19">
        <v>38571.5</v>
      </c>
      <c r="I244" s="24">
        <f t="shared" si="8"/>
        <v>1.0240674366122395</v>
      </c>
      <c r="J244" s="24">
        <f t="shared" si="7"/>
        <v>1</v>
      </c>
      <c r="K244" s="8"/>
    </row>
    <row r="245" spans="1:11" ht="75" x14ac:dyDescent="0.2">
      <c r="A245" s="15" t="s">
        <v>529</v>
      </c>
      <c r="B245" s="16">
        <v>4</v>
      </c>
      <c r="C245" s="16">
        <v>5</v>
      </c>
      <c r="D245" s="17">
        <v>1006000</v>
      </c>
      <c r="E245" s="18">
        <v>0</v>
      </c>
      <c r="F245" s="19">
        <v>37665</v>
      </c>
      <c r="G245" s="19">
        <v>38571.5</v>
      </c>
      <c r="H245" s="19">
        <v>38571.5</v>
      </c>
      <c r="I245" s="24">
        <f t="shared" si="8"/>
        <v>1.0240674366122395</v>
      </c>
      <c r="J245" s="24">
        <f t="shared" si="7"/>
        <v>1</v>
      </c>
      <c r="K245" s="8"/>
    </row>
    <row r="246" spans="1:11" ht="15" x14ac:dyDescent="0.2">
      <c r="A246" s="15" t="s">
        <v>47</v>
      </c>
      <c r="B246" s="16">
        <v>4</v>
      </c>
      <c r="C246" s="16">
        <v>5</v>
      </c>
      <c r="D246" s="17">
        <v>1006000</v>
      </c>
      <c r="E246" s="18" t="s">
        <v>46</v>
      </c>
      <c r="F246" s="19">
        <v>37665</v>
      </c>
      <c r="G246" s="19">
        <v>38571.5</v>
      </c>
      <c r="H246" s="19">
        <v>38571.5</v>
      </c>
      <c r="I246" s="24">
        <f t="shared" si="8"/>
        <v>1.0240674366122395</v>
      </c>
      <c r="J246" s="24">
        <f t="shared" si="7"/>
        <v>1</v>
      </c>
      <c r="K246" s="8"/>
    </row>
    <row r="247" spans="1:11" ht="15" x14ac:dyDescent="0.2">
      <c r="A247" s="15" t="s">
        <v>528</v>
      </c>
      <c r="B247" s="16">
        <v>4</v>
      </c>
      <c r="C247" s="16">
        <v>5</v>
      </c>
      <c r="D247" s="17">
        <v>2600000</v>
      </c>
      <c r="E247" s="18">
        <v>0</v>
      </c>
      <c r="F247" s="19">
        <v>1767512.1</v>
      </c>
      <c r="G247" s="19">
        <v>1767512.1</v>
      </c>
      <c r="H247" s="19">
        <v>1760019.2</v>
      </c>
      <c r="I247" s="24">
        <f t="shared" si="8"/>
        <v>0.99576076452319606</v>
      </c>
      <c r="J247" s="24">
        <f t="shared" si="7"/>
        <v>0.99576076452319606</v>
      </c>
      <c r="K247" s="8"/>
    </row>
    <row r="248" spans="1:11" ht="165" x14ac:dyDescent="0.2">
      <c r="A248" s="15" t="s">
        <v>527</v>
      </c>
      <c r="B248" s="16">
        <v>4</v>
      </c>
      <c r="C248" s="16">
        <v>5</v>
      </c>
      <c r="D248" s="17">
        <v>2600100</v>
      </c>
      <c r="E248" s="18">
        <v>0</v>
      </c>
      <c r="F248" s="19">
        <v>128461.2</v>
      </c>
      <c r="G248" s="19">
        <v>128461.2</v>
      </c>
      <c r="H248" s="19">
        <v>128461.2</v>
      </c>
      <c r="I248" s="24">
        <f t="shared" si="8"/>
        <v>1</v>
      </c>
      <c r="J248" s="24">
        <f t="shared" si="7"/>
        <v>1</v>
      </c>
      <c r="K248" s="8"/>
    </row>
    <row r="249" spans="1:11" ht="15" x14ac:dyDescent="0.2">
      <c r="A249" s="15" t="s">
        <v>47</v>
      </c>
      <c r="B249" s="16">
        <v>4</v>
      </c>
      <c r="C249" s="16">
        <v>5</v>
      </c>
      <c r="D249" s="17">
        <v>2600100</v>
      </c>
      <c r="E249" s="18" t="s">
        <v>46</v>
      </c>
      <c r="F249" s="19">
        <v>128461.2</v>
      </c>
      <c r="G249" s="19">
        <v>128461.2</v>
      </c>
      <c r="H249" s="19">
        <v>128461.2</v>
      </c>
      <c r="I249" s="24">
        <f t="shared" si="8"/>
        <v>1</v>
      </c>
      <c r="J249" s="24">
        <f t="shared" si="7"/>
        <v>1</v>
      </c>
      <c r="K249" s="8"/>
    </row>
    <row r="250" spans="1:11" ht="135" x14ac:dyDescent="0.2">
      <c r="A250" s="15" t="s">
        <v>526</v>
      </c>
      <c r="B250" s="16">
        <v>4</v>
      </c>
      <c r="C250" s="16">
        <v>5</v>
      </c>
      <c r="D250" s="17">
        <v>2600200</v>
      </c>
      <c r="E250" s="18">
        <v>0</v>
      </c>
      <c r="F250" s="19">
        <v>2716.2</v>
      </c>
      <c r="G250" s="19">
        <v>2716.2</v>
      </c>
      <c r="H250" s="19">
        <v>2716.2</v>
      </c>
      <c r="I250" s="24">
        <f t="shared" si="8"/>
        <v>1</v>
      </c>
      <c r="J250" s="24">
        <f t="shared" si="7"/>
        <v>1</v>
      </c>
      <c r="K250" s="8"/>
    </row>
    <row r="251" spans="1:11" ht="15" x14ac:dyDescent="0.2">
      <c r="A251" s="15" t="s">
        <v>47</v>
      </c>
      <c r="B251" s="16">
        <v>4</v>
      </c>
      <c r="C251" s="16">
        <v>5</v>
      </c>
      <c r="D251" s="17">
        <v>2600200</v>
      </c>
      <c r="E251" s="18" t="s">
        <v>46</v>
      </c>
      <c r="F251" s="19">
        <v>2716.2</v>
      </c>
      <c r="G251" s="19">
        <v>2716.2</v>
      </c>
      <c r="H251" s="19">
        <v>2716.2</v>
      </c>
      <c r="I251" s="24">
        <f t="shared" si="8"/>
        <v>1</v>
      </c>
      <c r="J251" s="24">
        <f t="shared" si="7"/>
        <v>1</v>
      </c>
      <c r="K251" s="8"/>
    </row>
    <row r="252" spans="1:11" ht="30" x14ac:dyDescent="0.2">
      <c r="A252" s="15" t="s">
        <v>525</v>
      </c>
      <c r="B252" s="16">
        <v>4</v>
      </c>
      <c r="C252" s="16">
        <v>5</v>
      </c>
      <c r="D252" s="17">
        <v>2600400</v>
      </c>
      <c r="E252" s="18">
        <v>0</v>
      </c>
      <c r="F252" s="19">
        <v>862415.6</v>
      </c>
      <c r="G252" s="19">
        <v>862415.6</v>
      </c>
      <c r="H252" s="19">
        <v>859197.2</v>
      </c>
      <c r="I252" s="24">
        <f t="shared" si="8"/>
        <v>0.99626815655932011</v>
      </c>
      <c r="J252" s="24">
        <f t="shared" si="7"/>
        <v>0.99626815655932011</v>
      </c>
      <c r="K252" s="8"/>
    </row>
    <row r="253" spans="1:11" ht="45" x14ac:dyDescent="0.2">
      <c r="A253" s="15" t="s">
        <v>524</v>
      </c>
      <c r="B253" s="16">
        <v>4</v>
      </c>
      <c r="C253" s="16">
        <v>5</v>
      </c>
      <c r="D253" s="17">
        <v>2600401</v>
      </c>
      <c r="E253" s="18">
        <v>0</v>
      </c>
      <c r="F253" s="19">
        <v>420467.1</v>
      </c>
      <c r="G253" s="19">
        <v>420467.1</v>
      </c>
      <c r="H253" s="19">
        <v>420467.1</v>
      </c>
      <c r="I253" s="24">
        <f t="shared" si="8"/>
        <v>1</v>
      </c>
      <c r="J253" s="24">
        <f t="shared" si="7"/>
        <v>1</v>
      </c>
      <c r="K253" s="8"/>
    </row>
    <row r="254" spans="1:11" ht="15" x14ac:dyDescent="0.2">
      <c r="A254" s="15" t="s">
        <v>47</v>
      </c>
      <c r="B254" s="16">
        <v>4</v>
      </c>
      <c r="C254" s="16">
        <v>5</v>
      </c>
      <c r="D254" s="17">
        <v>2600401</v>
      </c>
      <c r="E254" s="18" t="s">
        <v>46</v>
      </c>
      <c r="F254" s="19">
        <v>420467.1</v>
      </c>
      <c r="G254" s="19">
        <v>420467.1</v>
      </c>
      <c r="H254" s="19">
        <v>420467.1</v>
      </c>
      <c r="I254" s="24">
        <f t="shared" si="8"/>
        <v>1</v>
      </c>
      <c r="J254" s="24">
        <f t="shared" si="7"/>
        <v>1</v>
      </c>
      <c r="K254" s="8"/>
    </row>
    <row r="255" spans="1:11" ht="60" x14ac:dyDescent="0.2">
      <c r="A255" s="15" t="s">
        <v>523</v>
      </c>
      <c r="B255" s="16">
        <v>4</v>
      </c>
      <c r="C255" s="16">
        <v>5</v>
      </c>
      <c r="D255" s="17">
        <v>2600402</v>
      </c>
      <c r="E255" s="18">
        <v>0</v>
      </c>
      <c r="F255" s="19">
        <v>1478.8</v>
      </c>
      <c r="G255" s="19">
        <v>1478.8</v>
      </c>
      <c r="H255" s="19">
        <v>1478.8</v>
      </c>
      <c r="I255" s="24">
        <f t="shared" si="8"/>
        <v>1</v>
      </c>
      <c r="J255" s="24">
        <f t="shared" si="7"/>
        <v>1</v>
      </c>
      <c r="K255" s="8"/>
    </row>
    <row r="256" spans="1:11" ht="15" x14ac:dyDescent="0.2">
      <c r="A256" s="15" t="s">
        <v>42</v>
      </c>
      <c r="B256" s="16">
        <v>4</v>
      </c>
      <c r="C256" s="16">
        <v>5</v>
      </c>
      <c r="D256" s="17">
        <v>2600402</v>
      </c>
      <c r="E256" s="18" t="s">
        <v>41</v>
      </c>
      <c r="F256" s="19">
        <v>1478.8</v>
      </c>
      <c r="G256" s="19">
        <v>1478.8</v>
      </c>
      <c r="H256" s="19">
        <v>1478.8</v>
      </c>
      <c r="I256" s="24">
        <f t="shared" si="8"/>
        <v>1</v>
      </c>
      <c r="J256" s="24">
        <f t="shared" si="7"/>
        <v>1</v>
      </c>
      <c r="K256" s="8"/>
    </row>
    <row r="257" spans="1:11" ht="30" x14ac:dyDescent="0.2">
      <c r="A257" s="15" t="s">
        <v>522</v>
      </c>
      <c r="B257" s="16">
        <v>4</v>
      </c>
      <c r="C257" s="16">
        <v>5</v>
      </c>
      <c r="D257" s="17">
        <v>2600405</v>
      </c>
      <c r="E257" s="18">
        <v>0</v>
      </c>
      <c r="F257" s="19">
        <v>32385.1</v>
      </c>
      <c r="G257" s="19">
        <v>32385.1</v>
      </c>
      <c r="H257" s="19">
        <v>32385.1</v>
      </c>
      <c r="I257" s="24">
        <f t="shared" si="8"/>
        <v>1</v>
      </c>
      <c r="J257" s="24">
        <f t="shared" si="7"/>
        <v>1</v>
      </c>
      <c r="K257" s="8"/>
    </row>
    <row r="258" spans="1:11" ht="15" x14ac:dyDescent="0.2">
      <c r="A258" s="15" t="s">
        <v>47</v>
      </c>
      <c r="B258" s="16">
        <v>4</v>
      </c>
      <c r="C258" s="16">
        <v>5</v>
      </c>
      <c r="D258" s="17">
        <v>2600405</v>
      </c>
      <c r="E258" s="18" t="s">
        <v>46</v>
      </c>
      <c r="F258" s="19">
        <v>32385.1</v>
      </c>
      <c r="G258" s="19">
        <v>32385.1</v>
      </c>
      <c r="H258" s="19">
        <v>32385.1</v>
      </c>
      <c r="I258" s="24">
        <f t="shared" si="8"/>
        <v>1</v>
      </c>
      <c r="J258" s="24">
        <f t="shared" si="7"/>
        <v>1</v>
      </c>
      <c r="K258" s="8"/>
    </row>
    <row r="259" spans="1:11" ht="15" x14ac:dyDescent="0.2">
      <c r="A259" s="15" t="s">
        <v>521</v>
      </c>
      <c r="B259" s="16">
        <v>4</v>
      </c>
      <c r="C259" s="16">
        <v>5</v>
      </c>
      <c r="D259" s="17">
        <v>2600406</v>
      </c>
      <c r="E259" s="18">
        <v>0</v>
      </c>
      <c r="F259" s="19">
        <v>61900.6</v>
      </c>
      <c r="G259" s="19">
        <v>61900.6</v>
      </c>
      <c r="H259" s="19">
        <v>59338.5</v>
      </c>
      <c r="I259" s="24">
        <f t="shared" si="8"/>
        <v>0.95860944805058435</v>
      </c>
      <c r="J259" s="24">
        <f t="shared" si="7"/>
        <v>0.95860944805058435</v>
      </c>
      <c r="K259" s="8"/>
    </row>
    <row r="260" spans="1:11" ht="15" x14ac:dyDescent="0.2">
      <c r="A260" s="15" t="s">
        <v>47</v>
      </c>
      <c r="B260" s="16">
        <v>4</v>
      </c>
      <c r="C260" s="16">
        <v>5</v>
      </c>
      <c r="D260" s="17">
        <v>2600406</v>
      </c>
      <c r="E260" s="18" t="s">
        <v>46</v>
      </c>
      <c r="F260" s="19">
        <v>15876.6</v>
      </c>
      <c r="G260" s="19">
        <v>15876.6</v>
      </c>
      <c r="H260" s="19">
        <v>15332.1</v>
      </c>
      <c r="I260" s="24">
        <f t="shared" si="8"/>
        <v>0.96570424398170895</v>
      </c>
      <c r="J260" s="24">
        <f t="shared" si="7"/>
        <v>0.96570424398170895</v>
      </c>
      <c r="K260" s="8"/>
    </row>
    <row r="261" spans="1:11" ht="15" x14ac:dyDescent="0.2">
      <c r="A261" s="15" t="s">
        <v>42</v>
      </c>
      <c r="B261" s="16">
        <v>4</v>
      </c>
      <c r="C261" s="16">
        <v>5</v>
      </c>
      <c r="D261" s="17">
        <v>2600406</v>
      </c>
      <c r="E261" s="18" t="s">
        <v>41</v>
      </c>
      <c r="F261" s="19">
        <v>46024</v>
      </c>
      <c r="G261" s="19">
        <v>46024</v>
      </c>
      <c r="H261" s="19">
        <v>44006.400000000001</v>
      </c>
      <c r="I261" s="24">
        <f t="shared" si="8"/>
        <v>0.95616200243351301</v>
      </c>
      <c r="J261" s="24">
        <f t="shared" si="7"/>
        <v>0.95616200243351301</v>
      </c>
      <c r="K261" s="8"/>
    </row>
    <row r="262" spans="1:11" ht="30" x14ac:dyDescent="0.2">
      <c r="A262" s="15" t="s">
        <v>520</v>
      </c>
      <c r="B262" s="16">
        <v>4</v>
      </c>
      <c r="C262" s="16">
        <v>5</v>
      </c>
      <c r="D262" s="17">
        <v>2600409</v>
      </c>
      <c r="E262" s="18">
        <v>0</v>
      </c>
      <c r="F262" s="19">
        <v>6800</v>
      </c>
      <c r="G262" s="19">
        <v>6800</v>
      </c>
      <c r="H262" s="19">
        <v>6247.6</v>
      </c>
      <c r="I262" s="24">
        <f t="shared" si="8"/>
        <v>0.91876470588235304</v>
      </c>
      <c r="J262" s="24">
        <f t="shared" si="7"/>
        <v>0.91876470588235304</v>
      </c>
      <c r="K262" s="8"/>
    </row>
    <row r="263" spans="1:11" ht="15" x14ac:dyDescent="0.2">
      <c r="A263" s="15" t="s">
        <v>127</v>
      </c>
      <c r="B263" s="16">
        <v>4</v>
      </c>
      <c r="C263" s="16">
        <v>5</v>
      </c>
      <c r="D263" s="17">
        <v>2600409</v>
      </c>
      <c r="E263" s="18" t="s">
        <v>126</v>
      </c>
      <c r="F263" s="19">
        <v>270</v>
      </c>
      <c r="G263" s="19">
        <v>270</v>
      </c>
      <c r="H263" s="19">
        <v>253.1</v>
      </c>
      <c r="I263" s="24">
        <f t="shared" si="8"/>
        <v>0.93740740740740736</v>
      </c>
      <c r="J263" s="24">
        <f t="shared" si="7"/>
        <v>0.93740740740740736</v>
      </c>
      <c r="K263" s="8"/>
    </row>
    <row r="264" spans="1:11" ht="15" x14ac:dyDescent="0.2">
      <c r="A264" s="15" t="s">
        <v>22</v>
      </c>
      <c r="B264" s="16">
        <v>4</v>
      </c>
      <c r="C264" s="16">
        <v>5</v>
      </c>
      <c r="D264" s="17">
        <v>2600409</v>
      </c>
      <c r="E264" s="18" t="s">
        <v>21</v>
      </c>
      <c r="F264" s="19">
        <v>6530</v>
      </c>
      <c r="G264" s="19">
        <v>6530</v>
      </c>
      <c r="H264" s="19">
        <v>5994.5</v>
      </c>
      <c r="I264" s="24">
        <f t="shared" si="8"/>
        <v>0.91799387442572744</v>
      </c>
      <c r="J264" s="24">
        <f t="shared" si="7"/>
        <v>0.91799387442572744</v>
      </c>
      <c r="K264" s="8"/>
    </row>
    <row r="265" spans="1:11" ht="30" x14ac:dyDescent="0.2">
      <c r="A265" s="15" t="s">
        <v>519</v>
      </c>
      <c r="B265" s="16">
        <v>4</v>
      </c>
      <c r="C265" s="16">
        <v>5</v>
      </c>
      <c r="D265" s="17">
        <v>2600413</v>
      </c>
      <c r="E265" s="18">
        <v>0</v>
      </c>
      <c r="F265" s="19">
        <v>10000</v>
      </c>
      <c r="G265" s="19">
        <v>10000</v>
      </c>
      <c r="H265" s="19">
        <v>10000</v>
      </c>
      <c r="I265" s="24">
        <f t="shared" si="8"/>
        <v>1</v>
      </c>
      <c r="J265" s="24">
        <f t="shared" si="7"/>
        <v>1</v>
      </c>
      <c r="K265" s="8"/>
    </row>
    <row r="266" spans="1:11" ht="15" x14ac:dyDescent="0.2">
      <c r="A266" s="15" t="s">
        <v>47</v>
      </c>
      <c r="B266" s="16">
        <v>4</v>
      </c>
      <c r="C266" s="16">
        <v>5</v>
      </c>
      <c r="D266" s="17">
        <v>2600413</v>
      </c>
      <c r="E266" s="18" t="s">
        <v>46</v>
      </c>
      <c r="F266" s="19">
        <v>10000</v>
      </c>
      <c r="G266" s="19">
        <v>10000</v>
      </c>
      <c r="H266" s="19">
        <v>10000</v>
      </c>
      <c r="I266" s="24">
        <f t="shared" si="8"/>
        <v>1</v>
      </c>
      <c r="J266" s="24">
        <f t="shared" si="7"/>
        <v>1</v>
      </c>
      <c r="K266" s="8"/>
    </row>
    <row r="267" spans="1:11" ht="30" x14ac:dyDescent="0.2">
      <c r="A267" s="15" t="s">
        <v>518</v>
      </c>
      <c r="B267" s="16">
        <v>4</v>
      </c>
      <c r="C267" s="16">
        <v>5</v>
      </c>
      <c r="D267" s="17">
        <v>2600414</v>
      </c>
      <c r="E267" s="18">
        <v>0</v>
      </c>
      <c r="F267" s="19">
        <v>6000</v>
      </c>
      <c r="G267" s="19">
        <v>6000</v>
      </c>
      <c r="H267" s="19">
        <v>6000</v>
      </c>
      <c r="I267" s="24">
        <f t="shared" si="8"/>
        <v>1</v>
      </c>
      <c r="J267" s="24">
        <f t="shared" ref="J267:J330" si="9">H267/G267</f>
        <v>1</v>
      </c>
      <c r="K267" s="8"/>
    </row>
    <row r="268" spans="1:11" ht="15" x14ac:dyDescent="0.2">
      <c r="A268" s="15" t="s">
        <v>47</v>
      </c>
      <c r="B268" s="16">
        <v>4</v>
      </c>
      <c r="C268" s="16">
        <v>5</v>
      </c>
      <c r="D268" s="17">
        <v>2600414</v>
      </c>
      <c r="E268" s="18" t="s">
        <v>46</v>
      </c>
      <c r="F268" s="19">
        <v>6000</v>
      </c>
      <c r="G268" s="19">
        <v>6000</v>
      </c>
      <c r="H268" s="19">
        <v>6000</v>
      </c>
      <c r="I268" s="24">
        <f t="shared" si="8"/>
        <v>1</v>
      </c>
      <c r="J268" s="24">
        <f t="shared" si="9"/>
        <v>1</v>
      </c>
      <c r="K268" s="8"/>
    </row>
    <row r="269" spans="1:11" ht="45" x14ac:dyDescent="0.2">
      <c r="A269" s="15" t="s">
        <v>517</v>
      </c>
      <c r="B269" s="16">
        <v>4</v>
      </c>
      <c r="C269" s="16">
        <v>5</v>
      </c>
      <c r="D269" s="17">
        <v>2600415</v>
      </c>
      <c r="E269" s="18">
        <v>0</v>
      </c>
      <c r="F269" s="19">
        <v>5600</v>
      </c>
      <c r="G269" s="19">
        <v>5600</v>
      </c>
      <c r="H269" s="19">
        <v>5600</v>
      </c>
      <c r="I269" s="24">
        <f t="shared" si="8"/>
        <v>1</v>
      </c>
      <c r="J269" s="24">
        <f t="shared" si="9"/>
        <v>1</v>
      </c>
      <c r="K269" s="8"/>
    </row>
    <row r="270" spans="1:11" ht="15" x14ac:dyDescent="0.2">
      <c r="A270" s="15" t="s">
        <v>47</v>
      </c>
      <c r="B270" s="16">
        <v>4</v>
      </c>
      <c r="C270" s="16">
        <v>5</v>
      </c>
      <c r="D270" s="17">
        <v>2600415</v>
      </c>
      <c r="E270" s="18" t="s">
        <v>46</v>
      </c>
      <c r="F270" s="19">
        <v>5600</v>
      </c>
      <c r="G270" s="19">
        <v>5600</v>
      </c>
      <c r="H270" s="19">
        <v>5600</v>
      </c>
      <c r="I270" s="24">
        <f t="shared" si="8"/>
        <v>1</v>
      </c>
      <c r="J270" s="24">
        <f t="shared" si="9"/>
        <v>1</v>
      </c>
      <c r="K270" s="8"/>
    </row>
    <row r="271" spans="1:11" ht="45" x14ac:dyDescent="0.2">
      <c r="A271" s="15" t="s">
        <v>516</v>
      </c>
      <c r="B271" s="16">
        <v>4</v>
      </c>
      <c r="C271" s="16">
        <v>5</v>
      </c>
      <c r="D271" s="17">
        <v>2600416</v>
      </c>
      <c r="E271" s="18">
        <v>0</v>
      </c>
      <c r="F271" s="19">
        <v>800</v>
      </c>
      <c r="G271" s="19">
        <v>800</v>
      </c>
      <c r="H271" s="19">
        <v>790.3</v>
      </c>
      <c r="I271" s="24">
        <f t="shared" si="8"/>
        <v>0.98787499999999995</v>
      </c>
      <c r="J271" s="24">
        <f t="shared" si="9"/>
        <v>0.98787499999999995</v>
      </c>
      <c r="K271" s="8"/>
    </row>
    <row r="272" spans="1:11" ht="15" x14ac:dyDescent="0.2">
      <c r="A272" s="15" t="s">
        <v>47</v>
      </c>
      <c r="B272" s="16">
        <v>4</v>
      </c>
      <c r="C272" s="16">
        <v>5</v>
      </c>
      <c r="D272" s="17">
        <v>2600416</v>
      </c>
      <c r="E272" s="18" t="s">
        <v>46</v>
      </c>
      <c r="F272" s="19">
        <v>800</v>
      </c>
      <c r="G272" s="19">
        <v>800</v>
      </c>
      <c r="H272" s="19">
        <v>790.3</v>
      </c>
      <c r="I272" s="24">
        <f t="shared" si="8"/>
        <v>0.98787499999999995</v>
      </c>
      <c r="J272" s="24">
        <f t="shared" si="9"/>
        <v>0.98787499999999995</v>
      </c>
      <c r="K272" s="8"/>
    </row>
    <row r="273" spans="1:11" ht="60" x14ac:dyDescent="0.2">
      <c r="A273" s="15" t="s">
        <v>515</v>
      </c>
      <c r="B273" s="16">
        <v>4</v>
      </c>
      <c r="C273" s="16">
        <v>5</v>
      </c>
      <c r="D273" s="17">
        <v>2600417</v>
      </c>
      <c r="E273" s="18">
        <v>0</v>
      </c>
      <c r="F273" s="19">
        <v>34193.699999999997</v>
      </c>
      <c r="G273" s="19">
        <v>34193.699999999997</v>
      </c>
      <c r="H273" s="19">
        <v>34193.699999999997</v>
      </c>
      <c r="I273" s="24">
        <f t="shared" si="8"/>
        <v>1</v>
      </c>
      <c r="J273" s="24">
        <f t="shared" si="9"/>
        <v>1</v>
      </c>
      <c r="K273" s="8"/>
    </row>
    <row r="274" spans="1:11" ht="15" x14ac:dyDescent="0.2">
      <c r="A274" s="15" t="s">
        <v>47</v>
      </c>
      <c r="B274" s="16">
        <v>4</v>
      </c>
      <c r="C274" s="16">
        <v>5</v>
      </c>
      <c r="D274" s="17">
        <v>2600417</v>
      </c>
      <c r="E274" s="18" t="s">
        <v>46</v>
      </c>
      <c r="F274" s="19">
        <v>34193.699999999997</v>
      </c>
      <c r="G274" s="19">
        <v>34193.699999999997</v>
      </c>
      <c r="H274" s="19">
        <v>34193.699999999997</v>
      </c>
      <c r="I274" s="24">
        <f t="shared" si="8"/>
        <v>1</v>
      </c>
      <c r="J274" s="24">
        <f t="shared" si="9"/>
        <v>1</v>
      </c>
      <c r="K274" s="8"/>
    </row>
    <row r="275" spans="1:11" ht="45" x14ac:dyDescent="0.2">
      <c r="A275" s="15" t="s">
        <v>514</v>
      </c>
      <c r="B275" s="16">
        <v>4</v>
      </c>
      <c r="C275" s="16">
        <v>5</v>
      </c>
      <c r="D275" s="17">
        <v>2600418</v>
      </c>
      <c r="E275" s="18">
        <v>0</v>
      </c>
      <c r="F275" s="19">
        <v>98365.3</v>
      </c>
      <c r="G275" s="19">
        <v>98365.3</v>
      </c>
      <c r="H275" s="19">
        <v>98271.1</v>
      </c>
      <c r="I275" s="24">
        <f t="shared" si="8"/>
        <v>0.99904234521726665</v>
      </c>
      <c r="J275" s="24">
        <f t="shared" si="9"/>
        <v>0.99904234521726665</v>
      </c>
      <c r="K275" s="8"/>
    </row>
    <row r="276" spans="1:11" ht="15" x14ac:dyDescent="0.2">
      <c r="A276" s="15" t="s">
        <v>47</v>
      </c>
      <c r="B276" s="16">
        <v>4</v>
      </c>
      <c r="C276" s="16">
        <v>5</v>
      </c>
      <c r="D276" s="17">
        <v>2600418</v>
      </c>
      <c r="E276" s="18" t="s">
        <v>46</v>
      </c>
      <c r="F276" s="19">
        <v>98365.3</v>
      </c>
      <c r="G276" s="19">
        <v>98365.3</v>
      </c>
      <c r="H276" s="19">
        <v>98271.1</v>
      </c>
      <c r="I276" s="24">
        <f t="shared" si="8"/>
        <v>0.99904234521726665</v>
      </c>
      <c r="J276" s="24">
        <f t="shared" si="9"/>
        <v>0.99904234521726665</v>
      </c>
      <c r="K276" s="8"/>
    </row>
    <row r="277" spans="1:11" ht="30" x14ac:dyDescent="0.2">
      <c r="A277" s="15" t="s">
        <v>513</v>
      </c>
      <c r="B277" s="16">
        <v>4</v>
      </c>
      <c r="C277" s="16">
        <v>5</v>
      </c>
      <c r="D277" s="17">
        <v>2600419</v>
      </c>
      <c r="E277" s="18">
        <v>0</v>
      </c>
      <c r="F277" s="19">
        <v>184425</v>
      </c>
      <c r="G277" s="19">
        <v>184425</v>
      </c>
      <c r="H277" s="19">
        <v>184425</v>
      </c>
      <c r="I277" s="24">
        <f t="shared" si="8"/>
        <v>1</v>
      </c>
      <c r="J277" s="24">
        <f t="shared" si="9"/>
        <v>1</v>
      </c>
      <c r="K277" s="8"/>
    </row>
    <row r="278" spans="1:11" ht="15" x14ac:dyDescent="0.2">
      <c r="A278" s="15" t="s">
        <v>47</v>
      </c>
      <c r="B278" s="16">
        <v>4</v>
      </c>
      <c r="C278" s="16">
        <v>5</v>
      </c>
      <c r="D278" s="17">
        <v>2600419</v>
      </c>
      <c r="E278" s="18" t="s">
        <v>46</v>
      </c>
      <c r="F278" s="19">
        <v>184425</v>
      </c>
      <c r="G278" s="19">
        <v>184425</v>
      </c>
      <c r="H278" s="19">
        <v>184425</v>
      </c>
      <c r="I278" s="24">
        <f t="shared" si="8"/>
        <v>1</v>
      </c>
      <c r="J278" s="24">
        <f t="shared" si="9"/>
        <v>1</v>
      </c>
      <c r="K278" s="8"/>
    </row>
    <row r="279" spans="1:11" ht="30" x14ac:dyDescent="0.2">
      <c r="A279" s="15" t="s">
        <v>512</v>
      </c>
      <c r="B279" s="16">
        <v>4</v>
      </c>
      <c r="C279" s="16">
        <v>5</v>
      </c>
      <c r="D279" s="17">
        <v>2601000</v>
      </c>
      <c r="E279" s="18">
        <v>0</v>
      </c>
      <c r="F279" s="19">
        <v>2200</v>
      </c>
      <c r="G279" s="19">
        <v>2200</v>
      </c>
      <c r="H279" s="19">
        <v>2200</v>
      </c>
      <c r="I279" s="24">
        <f t="shared" si="8"/>
        <v>1</v>
      </c>
      <c r="J279" s="24">
        <f t="shared" si="9"/>
        <v>1</v>
      </c>
      <c r="K279" s="8"/>
    </row>
    <row r="280" spans="1:11" ht="30" x14ac:dyDescent="0.2">
      <c r="A280" s="15" t="s">
        <v>511</v>
      </c>
      <c r="B280" s="16">
        <v>4</v>
      </c>
      <c r="C280" s="16">
        <v>5</v>
      </c>
      <c r="D280" s="17">
        <v>2601002</v>
      </c>
      <c r="E280" s="18">
        <v>0</v>
      </c>
      <c r="F280" s="19">
        <v>2200</v>
      </c>
      <c r="G280" s="19">
        <v>2200</v>
      </c>
      <c r="H280" s="19">
        <v>2200</v>
      </c>
      <c r="I280" s="24">
        <f t="shared" si="8"/>
        <v>1</v>
      </c>
      <c r="J280" s="24">
        <f t="shared" si="9"/>
        <v>1</v>
      </c>
      <c r="K280" s="8"/>
    </row>
    <row r="281" spans="1:11" ht="15" x14ac:dyDescent="0.2">
      <c r="A281" s="15" t="s">
        <v>47</v>
      </c>
      <c r="B281" s="16">
        <v>4</v>
      </c>
      <c r="C281" s="16">
        <v>5</v>
      </c>
      <c r="D281" s="17">
        <v>2601002</v>
      </c>
      <c r="E281" s="18" t="s">
        <v>46</v>
      </c>
      <c r="F281" s="19">
        <v>2200</v>
      </c>
      <c r="G281" s="19">
        <v>2200</v>
      </c>
      <c r="H281" s="19">
        <v>2200</v>
      </c>
      <c r="I281" s="24">
        <f t="shared" si="8"/>
        <v>1</v>
      </c>
      <c r="J281" s="24">
        <f t="shared" si="9"/>
        <v>1</v>
      </c>
      <c r="K281" s="8"/>
    </row>
    <row r="282" spans="1:11" ht="60" x14ac:dyDescent="0.2">
      <c r="A282" s="15" t="s">
        <v>510</v>
      </c>
      <c r="B282" s="16">
        <v>4</v>
      </c>
      <c r="C282" s="16">
        <v>5</v>
      </c>
      <c r="D282" s="17">
        <v>2601100</v>
      </c>
      <c r="E282" s="18">
        <v>0</v>
      </c>
      <c r="F282" s="19">
        <v>12695</v>
      </c>
      <c r="G282" s="19">
        <v>12695</v>
      </c>
      <c r="H282" s="19">
        <v>11300.6</v>
      </c>
      <c r="I282" s="24">
        <f t="shared" si="8"/>
        <v>0.89016148089799141</v>
      </c>
      <c r="J282" s="24">
        <f t="shared" si="9"/>
        <v>0.89016148089799141</v>
      </c>
      <c r="K282" s="8"/>
    </row>
    <row r="283" spans="1:11" ht="15" x14ac:dyDescent="0.2">
      <c r="A283" s="15" t="s">
        <v>47</v>
      </c>
      <c r="B283" s="16">
        <v>4</v>
      </c>
      <c r="C283" s="16">
        <v>5</v>
      </c>
      <c r="D283" s="17">
        <v>2601100</v>
      </c>
      <c r="E283" s="18" t="s">
        <v>46</v>
      </c>
      <c r="F283" s="19">
        <v>12695</v>
      </c>
      <c r="G283" s="19">
        <v>12695</v>
      </c>
      <c r="H283" s="19">
        <v>11300.6</v>
      </c>
      <c r="I283" s="24">
        <f t="shared" si="8"/>
        <v>0.89016148089799141</v>
      </c>
      <c r="J283" s="24">
        <f t="shared" si="9"/>
        <v>0.89016148089799141</v>
      </c>
      <c r="K283" s="8"/>
    </row>
    <row r="284" spans="1:11" ht="15" x14ac:dyDescent="0.2">
      <c r="A284" s="15" t="s">
        <v>509</v>
      </c>
      <c r="B284" s="16">
        <v>4</v>
      </c>
      <c r="C284" s="16">
        <v>5</v>
      </c>
      <c r="D284" s="17">
        <v>2601300</v>
      </c>
      <c r="E284" s="18">
        <v>0</v>
      </c>
      <c r="F284" s="19">
        <v>53435</v>
      </c>
      <c r="G284" s="19">
        <v>53435</v>
      </c>
      <c r="H284" s="19">
        <v>53435</v>
      </c>
      <c r="I284" s="24">
        <f t="shared" si="8"/>
        <v>1</v>
      </c>
      <c r="J284" s="24">
        <f t="shared" si="9"/>
        <v>1</v>
      </c>
      <c r="K284" s="8"/>
    </row>
    <row r="285" spans="1:11" ht="15" x14ac:dyDescent="0.2">
      <c r="A285" s="15" t="s">
        <v>47</v>
      </c>
      <c r="B285" s="16">
        <v>4</v>
      </c>
      <c r="C285" s="16">
        <v>5</v>
      </c>
      <c r="D285" s="17">
        <v>2601300</v>
      </c>
      <c r="E285" s="18" t="s">
        <v>46</v>
      </c>
      <c r="F285" s="19">
        <v>53435</v>
      </c>
      <c r="G285" s="19">
        <v>53435</v>
      </c>
      <c r="H285" s="19">
        <v>53435</v>
      </c>
      <c r="I285" s="24">
        <f t="shared" ref="I285:I348" si="10">H285/F285</f>
        <v>1</v>
      </c>
      <c r="J285" s="24">
        <f t="shared" si="9"/>
        <v>1</v>
      </c>
      <c r="K285" s="8"/>
    </row>
    <row r="286" spans="1:11" ht="180" x14ac:dyDescent="0.2">
      <c r="A286" s="15" t="s">
        <v>508</v>
      </c>
      <c r="B286" s="16">
        <v>4</v>
      </c>
      <c r="C286" s="16">
        <v>5</v>
      </c>
      <c r="D286" s="17">
        <v>2601400</v>
      </c>
      <c r="E286" s="18">
        <v>0</v>
      </c>
      <c r="F286" s="19">
        <v>66763</v>
      </c>
      <c r="G286" s="19">
        <v>66763</v>
      </c>
      <c r="H286" s="19">
        <v>66763</v>
      </c>
      <c r="I286" s="24">
        <f t="shared" si="10"/>
        <v>1</v>
      </c>
      <c r="J286" s="24">
        <f t="shared" si="9"/>
        <v>1</v>
      </c>
      <c r="K286" s="8"/>
    </row>
    <row r="287" spans="1:11" ht="15" x14ac:dyDescent="0.2">
      <c r="A287" s="15" t="s">
        <v>47</v>
      </c>
      <c r="B287" s="16">
        <v>4</v>
      </c>
      <c r="C287" s="16">
        <v>5</v>
      </c>
      <c r="D287" s="17">
        <v>2601400</v>
      </c>
      <c r="E287" s="18" t="s">
        <v>46</v>
      </c>
      <c r="F287" s="19">
        <v>66763</v>
      </c>
      <c r="G287" s="19">
        <v>66763</v>
      </c>
      <c r="H287" s="19">
        <v>66763</v>
      </c>
      <c r="I287" s="24">
        <f t="shared" si="10"/>
        <v>1</v>
      </c>
      <c r="J287" s="24">
        <f t="shared" si="9"/>
        <v>1</v>
      </c>
      <c r="K287" s="8"/>
    </row>
    <row r="288" spans="1:11" ht="75" x14ac:dyDescent="0.2">
      <c r="A288" s="15" t="s">
        <v>507</v>
      </c>
      <c r="B288" s="16">
        <v>4</v>
      </c>
      <c r="C288" s="16">
        <v>5</v>
      </c>
      <c r="D288" s="17">
        <v>2602100</v>
      </c>
      <c r="E288" s="18">
        <v>0</v>
      </c>
      <c r="F288" s="19">
        <v>33196.199999999997</v>
      </c>
      <c r="G288" s="19">
        <v>33196.199999999997</v>
      </c>
      <c r="H288" s="19">
        <v>33196.300000000003</v>
      </c>
      <c r="I288" s="24">
        <f t="shared" si="10"/>
        <v>1.0000030123929848</v>
      </c>
      <c r="J288" s="24">
        <f t="shared" si="9"/>
        <v>1.0000030123929848</v>
      </c>
      <c r="K288" s="8"/>
    </row>
    <row r="289" spans="1:11" ht="15" x14ac:dyDescent="0.2">
      <c r="A289" s="15" t="s">
        <v>47</v>
      </c>
      <c r="B289" s="16">
        <v>4</v>
      </c>
      <c r="C289" s="16">
        <v>5</v>
      </c>
      <c r="D289" s="17">
        <v>2602100</v>
      </c>
      <c r="E289" s="18" t="s">
        <v>46</v>
      </c>
      <c r="F289" s="19">
        <v>33196.199999999997</v>
      </c>
      <c r="G289" s="19">
        <v>33196.199999999997</v>
      </c>
      <c r="H289" s="19">
        <v>33196.300000000003</v>
      </c>
      <c r="I289" s="24">
        <f t="shared" si="10"/>
        <v>1.0000030123929848</v>
      </c>
      <c r="J289" s="24">
        <f t="shared" si="9"/>
        <v>1.0000030123929848</v>
      </c>
      <c r="K289" s="8"/>
    </row>
    <row r="290" spans="1:11" ht="45" x14ac:dyDescent="0.2">
      <c r="A290" s="15" t="s">
        <v>506</v>
      </c>
      <c r="B290" s="16">
        <v>4</v>
      </c>
      <c r="C290" s="16">
        <v>5</v>
      </c>
      <c r="D290" s="17">
        <v>2602200</v>
      </c>
      <c r="E290" s="18">
        <v>0</v>
      </c>
      <c r="F290" s="19">
        <v>15000</v>
      </c>
      <c r="G290" s="19">
        <v>15000</v>
      </c>
      <c r="H290" s="19">
        <v>15000</v>
      </c>
      <c r="I290" s="24">
        <f t="shared" si="10"/>
        <v>1</v>
      </c>
      <c r="J290" s="24">
        <f t="shared" si="9"/>
        <v>1</v>
      </c>
      <c r="K290" s="8"/>
    </row>
    <row r="291" spans="1:11" ht="15" x14ac:dyDescent="0.2">
      <c r="A291" s="15" t="s">
        <v>47</v>
      </c>
      <c r="B291" s="16">
        <v>4</v>
      </c>
      <c r="C291" s="16">
        <v>5</v>
      </c>
      <c r="D291" s="17">
        <v>2602200</v>
      </c>
      <c r="E291" s="18" t="s">
        <v>46</v>
      </c>
      <c r="F291" s="19">
        <v>13400</v>
      </c>
      <c r="G291" s="19">
        <v>13400</v>
      </c>
      <c r="H291" s="19">
        <v>13400</v>
      </c>
      <c r="I291" s="24">
        <f t="shared" si="10"/>
        <v>1</v>
      </c>
      <c r="J291" s="24">
        <f t="shared" si="9"/>
        <v>1</v>
      </c>
      <c r="K291" s="8"/>
    </row>
    <row r="292" spans="1:11" ht="15" x14ac:dyDescent="0.2">
      <c r="A292" s="15" t="s">
        <v>42</v>
      </c>
      <c r="B292" s="16">
        <v>4</v>
      </c>
      <c r="C292" s="16">
        <v>5</v>
      </c>
      <c r="D292" s="17">
        <v>2602200</v>
      </c>
      <c r="E292" s="18" t="s">
        <v>41</v>
      </c>
      <c r="F292" s="19">
        <v>1600</v>
      </c>
      <c r="G292" s="19">
        <v>1600</v>
      </c>
      <c r="H292" s="19">
        <v>1600</v>
      </c>
      <c r="I292" s="24">
        <f t="shared" si="10"/>
        <v>1</v>
      </c>
      <c r="J292" s="24">
        <f t="shared" si="9"/>
        <v>1</v>
      </c>
      <c r="K292" s="8"/>
    </row>
    <row r="293" spans="1:11" ht="45" x14ac:dyDescent="0.2">
      <c r="A293" s="15" t="s">
        <v>505</v>
      </c>
      <c r="B293" s="16">
        <v>4</v>
      </c>
      <c r="C293" s="16">
        <v>5</v>
      </c>
      <c r="D293" s="17">
        <v>2602300</v>
      </c>
      <c r="E293" s="18">
        <v>0</v>
      </c>
      <c r="F293" s="19">
        <v>518345.5</v>
      </c>
      <c r="G293" s="19">
        <v>518345.5</v>
      </c>
      <c r="H293" s="19">
        <v>517260.6</v>
      </c>
      <c r="I293" s="24">
        <f t="shared" si="10"/>
        <v>0.99790699446604625</v>
      </c>
      <c r="J293" s="24">
        <f t="shared" si="9"/>
        <v>0.99790699446604625</v>
      </c>
      <c r="K293" s="8"/>
    </row>
    <row r="294" spans="1:11" ht="15" x14ac:dyDescent="0.2">
      <c r="A294" s="15" t="s">
        <v>47</v>
      </c>
      <c r="B294" s="16">
        <v>4</v>
      </c>
      <c r="C294" s="16">
        <v>5</v>
      </c>
      <c r="D294" s="17">
        <v>2602300</v>
      </c>
      <c r="E294" s="18" t="s">
        <v>46</v>
      </c>
      <c r="F294" s="19">
        <v>431645.5</v>
      </c>
      <c r="G294" s="19">
        <v>431645.5</v>
      </c>
      <c r="H294" s="19">
        <v>430591</v>
      </c>
      <c r="I294" s="24">
        <f t="shared" si="10"/>
        <v>0.99755702306638205</v>
      </c>
      <c r="J294" s="24">
        <f t="shared" si="9"/>
        <v>0.99755702306638205</v>
      </c>
      <c r="K294" s="8"/>
    </row>
    <row r="295" spans="1:11" ht="15" x14ac:dyDescent="0.2">
      <c r="A295" s="15" t="s">
        <v>7</v>
      </c>
      <c r="B295" s="16">
        <v>4</v>
      </c>
      <c r="C295" s="16">
        <v>5</v>
      </c>
      <c r="D295" s="17">
        <v>2602300</v>
      </c>
      <c r="E295" s="18" t="s">
        <v>6</v>
      </c>
      <c r="F295" s="19">
        <v>85600</v>
      </c>
      <c r="G295" s="19">
        <v>85600</v>
      </c>
      <c r="H295" s="19">
        <v>85569.600000000006</v>
      </c>
      <c r="I295" s="24">
        <f t="shared" si="10"/>
        <v>0.99964485981308415</v>
      </c>
      <c r="J295" s="24">
        <f t="shared" si="9"/>
        <v>0.99964485981308415</v>
      </c>
      <c r="K295" s="8"/>
    </row>
    <row r="296" spans="1:11" ht="15" x14ac:dyDescent="0.2">
      <c r="A296" s="15" t="s">
        <v>42</v>
      </c>
      <c r="B296" s="16">
        <v>4</v>
      </c>
      <c r="C296" s="16">
        <v>5</v>
      </c>
      <c r="D296" s="17">
        <v>2602300</v>
      </c>
      <c r="E296" s="18" t="s">
        <v>41</v>
      </c>
      <c r="F296" s="19">
        <v>1100</v>
      </c>
      <c r="G296" s="19">
        <v>1100</v>
      </c>
      <c r="H296" s="19">
        <v>1100</v>
      </c>
      <c r="I296" s="24">
        <f t="shared" si="10"/>
        <v>1</v>
      </c>
      <c r="J296" s="24">
        <f t="shared" si="9"/>
        <v>1</v>
      </c>
      <c r="K296" s="8"/>
    </row>
    <row r="297" spans="1:11" ht="45" x14ac:dyDescent="0.2">
      <c r="A297" s="15" t="s">
        <v>504</v>
      </c>
      <c r="B297" s="16">
        <v>4</v>
      </c>
      <c r="C297" s="16">
        <v>5</v>
      </c>
      <c r="D297" s="17">
        <v>2602400</v>
      </c>
      <c r="E297" s="18">
        <v>0</v>
      </c>
      <c r="F297" s="19">
        <v>45200</v>
      </c>
      <c r="G297" s="19">
        <v>45200</v>
      </c>
      <c r="H297" s="19">
        <v>45200</v>
      </c>
      <c r="I297" s="24">
        <f t="shared" si="10"/>
        <v>1</v>
      </c>
      <c r="J297" s="24">
        <f t="shared" si="9"/>
        <v>1</v>
      </c>
      <c r="K297" s="8"/>
    </row>
    <row r="298" spans="1:11" ht="15" x14ac:dyDescent="0.2">
      <c r="A298" s="15" t="s">
        <v>47</v>
      </c>
      <c r="B298" s="16">
        <v>4</v>
      </c>
      <c r="C298" s="16">
        <v>5</v>
      </c>
      <c r="D298" s="17">
        <v>2602400</v>
      </c>
      <c r="E298" s="18" t="s">
        <v>46</v>
      </c>
      <c r="F298" s="19">
        <v>33500</v>
      </c>
      <c r="G298" s="19">
        <v>33500</v>
      </c>
      <c r="H298" s="19">
        <v>33500</v>
      </c>
      <c r="I298" s="24">
        <f t="shared" si="10"/>
        <v>1</v>
      </c>
      <c r="J298" s="24">
        <f t="shared" si="9"/>
        <v>1</v>
      </c>
      <c r="K298" s="8"/>
    </row>
    <row r="299" spans="1:11" ht="15" x14ac:dyDescent="0.2">
      <c r="A299" s="15" t="s">
        <v>7</v>
      </c>
      <c r="B299" s="16">
        <v>4</v>
      </c>
      <c r="C299" s="16">
        <v>5</v>
      </c>
      <c r="D299" s="17">
        <v>2602400</v>
      </c>
      <c r="E299" s="18" t="s">
        <v>6</v>
      </c>
      <c r="F299" s="19">
        <v>11600</v>
      </c>
      <c r="G299" s="19">
        <v>11600</v>
      </c>
      <c r="H299" s="19">
        <v>11600</v>
      </c>
      <c r="I299" s="24">
        <f t="shared" si="10"/>
        <v>1</v>
      </c>
      <c r="J299" s="24">
        <f t="shared" si="9"/>
        <v>1</v>
      </c>
      <c r="K299" s="8"/>
    </row>
    <row r="300" spans="1:11" ht="15" x14ac:dyDescent="0.2">
      <c r="A300" s="15" t="s">
        <v>42</v>
      </c>
      <c r="B300" s="16">
        <v>4</v>
      </c>
      <c r="C300" s="16">
        <v>5</v>
      </c>
      <c r="D300" s="17">
        <v>2602400</v>
      </c>
      <c r="E300" s="18" t="s">
        <v>41</v>
      </c>
      <c r="F300" s="19">
        <v>100</v>
      </c>
      <c r="G300" s="19">
        <v>100</v>
      </c>
      <c r="H300" s="19">
        <v>100</v>
      </c>
      <c r="I300" s="24">
        <f t="shared" si="10"/>
        <v>1</v>
      </c>
      <c r="J300" s="24">
        <f t="shared" si="9"/>
        <v>1</v>
      </c>
      <c r="K300" s="8"/>
    </row>
    <row r="301" spans="1:11" ht="45" x14ac:dyDescent="0.2">
      <c r="A301" s="15" t="s">
        <v>503</v>
      </c>
      <c r="B301" s="16">
        <v>4</v>
      </c>
      <c r="C301" s="16">
        <v>5</v>
      </c>
      <c r="D301" s="17">
        <v>2602500</v>
      </c>
      <c r="E301" s="18">
        <v>0</v>
      </c>
      <c r="F301" s="19">
        <v>13334.4</v>
      </c>
      <c r="G301" s="19">
        <v>13334.4</v>
      </c>
      <c r="H301" s="19">
        <v>13314.4</v>
      </c>
      <c r="I301" s="24">
        <f t="shared" si="10"/>
        <v>0.99850011999040078</v>
      </c>
      <c r="J301" s="24">
        <f t="shared" si="9"/>
        <v>0.99850011999040078</v>
      </c>
      <c r="K301" s="8"/>
    </row>
    <row r="302" spans="1:11" ht="15" x14ac:dyDescent="0.2">
      <c r="A302" s="15" t="s">
        <v>47</v>
      </c>
      <c r="B302" s="16">
        <v>4</v>
      </c>
      <c r="C302" s="16">
        <v>5</v>
      </c>
      <c r="D302" s="17">
        <v>2602500</v>
      </c>
      <c r="E302" s="18" t="s">
        <v>46</v>
      </c>
      <c r="F302" s="19">
        <v>12364.4</v>
      </c>
      <c r="G302" s="19">
        <v>12364.4</v>
      </c>
      <c r="H302" s="19">
        <v>12364.4</v>
      </c>
      <c r="I302" s="24">
        <f t="shared" si="10"/>
        <v>1</v>
      </c>
      <c r="J302" s="24">
        <f t="shared" si="9"/>
        <v>1</v>
      </c>
      <c r="K302" s="8"/>
    </row>
    <row r="303" spans="1:11" ht="15" x14ac:dyDescent="0.2">
      <c r="A303" s="15" t="s">
        <v>42</v>
      </c>
      <c r="B303" s="16">
        <v>4</v>
      </c>
      <c r="C303" s="16">
        <v>5</v>
      </c>
      <c r="D303" s="17">
        <v>2602500</v>
      </c>
      <c r="E303" s="18" t="s">
        <v>41</v>
      </c>
      <c r="F303" s="19">
        <v>970</v>
      </c>
      <c r="G303" s="19">
        <v>970</v>
      </c>
      <c r="H303" s="19">
        <v>950</v>
      </c>
      <c r="I303" s="24">
        <f t="shared" si="10"/>
        <v>0.97938144329896903</v>
      </c>
      <c r="J303" s="24">
        <f t="shared" si="9"/>
        <v>0.97938144329896903</v>
      </c>
      <c r="K303" s="8"/>
    </row>
    <row r="304" spans="1:11" ht="45" x14ac:dyDescent="0.2">
      <c r="A304" s="15" t="s">
        <v>502</v>
      </c>
      <c r="B304" s="16">
        <v>4</v>
      </c>
      <c r="C304" s="16">
        <v>5</v>
      </c>
      <c r="D304" s="17">
        <v>2602600</v>
      </c>
      <c r="E304" s="18">
        <v>0</v>
      </c>
      <c r="F304" s="19">
        <v>10550</v>
      </c>
      <c r="G304" s="19">
        <v>10550</v>
      </c>
      <c r="H304" s="19">
        <v>8831.1</v>
      </c>
      <c r="I304" s="24">
        <f t="shared" si="10"/>
        <v>0.83707109004739344</v>
      </c>
      <c r="J304" s="24">
        <f t="shared" si="9"/>
        <v>0.83707109004739344</v>
      </c>
      <c r="K304" s="8"/>
    </row>
    <row r="305" spans="1:11" ht="15" x14ac:dyDescent="0.2">
      <c r="A305" s="15" t="s">
        <v>47</v>
      </c>
      <c r="B305" s="16">
        <v>4</v>
      </c>
      <c r="C305" s="16">
        <v>5</v>
      </c>
      <c r="D305" s="17">
        <v>2602600</v>
      </c>
      <c r="E305" s="18" t="s">
        <v>46</v>
      </c>
      <c r="F305" s="19">
        <v>10550</v>
      </c>
      <c r="G305" s="19">
        <v>10550</v>
      </c>
      <c r="H305" s="19">
        <v>8831.1</v>
      </c>
      <c r="I305" s="24">
        <f t="shared" si="10"/>
        <v>0.83707109004739344</v>
      </c>
      <c r="J305" s="24">
        <f t="shared" si="9"/>
        <v>0.83707109004739344</v>
      </c>
      <c r="K305" s="8"/>
    </row>
    <row r="306" spans="1:11" ht="60" x14ac:dyDescent="0.2">
      <c r="A306" s="15" t="s">
        <v>501</v>
      </c>
      <c r="B306" s="16">
        <v>4</v>
      </c>
      <c r="C306" s="16">
        <v>5</v>
      </c>
      <c r="D306" s="17">
        <v>2602700</v>
      </c>
      <c r="E306" s="18">
        <v>0</v>
      </c>
      <c r="F306" s="19">
        <v>3200</v>
      </c>
      <c r="G306" s="19">
        <v>3200</v>
      </c>
      <c r="H306" s="19">
        <v>3143.6</v>
      </c>
      <c r="I306" s="24">
        <f t="shared" si="10"/>
        <v>0.982375</v>
      </c>
      <c r="J306" s="24">
        <f t="shared" si="9"/>
        <v>0.982375</v>
      </c>
      <c r="K306" s="8"/>
    </row>
    <row r="307" spans="1:11" ht="15" x14ac:dyDescent="0.2">
      <c r="A307" s="15" t="s">
        <v>42</v>
      </c>
      <c r="B307" s="16">
        <v>4</v>
      </c>
      <c r="C307" s="16">
        <v>5</v>
      </c>
      <c r="D307" s="17">
        <v>2602700</v>
      </c>
      <c r="E307" s="18" t="s">
        <v>41</v>
      </c>
      <c r="F307" s="19">
        <v>3200</v>
      </c>
      <c r="G307" s="19">
        <v>3200</v>
      </c>
      <c r="H307" s="19">
        <v>3143.6</v>
      </c>
      <c r="I307" s="24">
        <f t="shared" si="10"/>
        <v>0.982375</v>
      </c>
      <c r="J307" s="24">
        <f t="shared" si="9"/>
        <v>0.982375</v>
      </c>
      <c r="K307" s="8"/>
    </row>
    <row r="308" spans="1:11" ht="60" x14ac:dyDescent="0.2">
      <c r="A308" s="15" t="s">
        <v>500</v>
      </c>
      <c r="B308" s="16">
        <v>4</v>
      </c>
      <c r="C308" s="16">
        <v>5</v>
      </c>
      <c r="D308" s="17">
        <v>2610000</v>
      </c>
      <c r="E308" s="18">
        <v>0</v>
      </c>
      <c r="F308" s="19">
        <v>321.39999999999998</v>
      </c>
      <c r="G308" s="19">
        <v>321.3</v>
      </c>
      <c r="H308" s="19">
        <v>318.2</v>
      </c>
      <c r="I308" s="24">
        <f t="shared" si="10"/>
        <v>0.99004355942750466</v>
      </c>
      <c r="J308" s="24">
        <f t="shared" si="9"/>
        <v>0.99035169623404906</v>
      </c>
      <c r="K308" s="8"/>
    </row>
    <row r="309" spans="1:11" ht="30" x14ac:dyDescent="0.2">
      <c r="A309" s="15" t="s">
        <v>53</v>
      </c>
      <c r="B309" s="16">
        <v>4</v>
      </c>
      <c r="C309" s="16">
        <v>5</v>
      </c>
      <c r="D309" s="17">
        <v>2619900</v>
      </c>
      <c r="E309" s="18">
        <v>0</v>
      </c>
      <c r="F309" s="19">
        <v>321.39999999999998</v>
      </c>
      <c r="G309" s="19">
        <v>321.3</v>
      </c>
      <c r="H309" s="19">
        <v>318.2</v>
      </c>
      <c r="I309" s="24">
        <f t="shared" si="10"/>
        <v>0.99004355942750466</v>
      </c>
      <c r="J309" s="24">
        <f t="shared" si="9"/>
        <v>0.99035169623404906</v>
      </c>
      <c r="K309" s="8"/>
    </row>
    <row r="310" spans="1:11" ht="15" x14ac:dyDescent="0.2">
      <c r="A310" s="15" t="s">
        <v>47</v>
      </c>
      <c r="B310" s="16">
        <v>4</v>
      </c>
      <c r="C310" s="16">
        <v>5</v>
      </c>
      <c r="D310" s="17">
        <v>2619900</v>
      </c>
      <c r="E310" s="18" t="s">
        <v>46</v>
      </c>
      <c r="F310" s="19">
        <v>321.39999999999998</v>
      </c>
      <c r="G310" s="19">
        <v>321.3</v>
      </c>
      <c r="H310" s="19">
        <v>318.2</v>
      </c>
      <c r="I310" s="24">
        <f t="shared" si="10"/>
        <v>0.99004355942750466</v>
      </c>
      <c r="J310" s="24">
        <f t="shared" si="9"/>
        <v>0.99035169623404906</v>
      </c>
      <c r="K310" s="8"/>
    </row>
    <row r="311" spans="1:11" ht="30" x14ac:dyDescent="0.2">
      <c r="A311" s="15" t="s">
        <v>499</v>
      </c>
      <c r="B311" s="16">
        <v>4</v>
      </c>
      <c r="C311" s="16">
        <v>5</v>
      </c>
      <c r="D311" s="17">
        <v>2630000</v>
      </c>
      <c r="E311" s="18">
        <v>0</v>
      </c>
      <c r="F311" s="19">
        <v>233799.6</v>
      </c>
      <c r="G311" s="19">
        <v>233799.6</v>
      </c>
      <c r="H311" s="19">
        <v>233343.5</v>
      </c>
      <c r="I311" s="24">
        <f t="shared" si="10"/>
        <v>0.99804918400202569</v>
      </c>
      <c r="J311" s="24">
        <f t="shared" si="9"/>
        <v>0.99804918400202569</v>
      </c>
      <c r="K311" s="8"/>
    </row>
    <row r="312" spans="1:11" ht="30" x14ac:dyDescent="0.2">
      <c r="A312" s="15" t="s">
        <v>53</v>
      </c>
      <c r="B312" s="16">
        <v>4</v>
      </c>
      <c r="C312" s="16">
        <v>5</v>
      </c>
      <c r="D312" s="17">
        <v>2639900</v>
      </c>
      <c r="E312" s="18">
        <v>0</v>
      </c>
      <c r="F312" s="19">
        <v>233799.6</v>
      </c>
      <c r="G312" s="19">
        <v>233799.6</v>
      </c>
      <c r="H312" s="19">
        <v>233343.5</v>
      </c>
      <c r="I312" s="24">
        <f t="shared" si="10"/>
        <v>0.99804918400202569</v>
      </c>
      <c r="J312" s="24">
        <f t="shared" si="9"/>
        <v>0.99804918400202569</v>
      </c>
      <c r="K312" s="8"/>
    </row>
    <row r="313" spans="1:11" ht="15" x14ac:dyDescent="0.2">
      <c r="A313" s="15" t="s">
        <v>44</v>
      </c>
      <c r="B313" s="16">
        <v>4</v>
      </c>
      <c r="C313" s="16">
        <v>5</v>
      </c>
      <c r="D313" s="17">
        <v>2639900</v>
      </c>
      <c r="E313" s="18" t="s">
        <v>43</v>
      </c>
      <c r="F313" s="19">
        <v>233799.6</v>
      </c>
      <c r="G313" s="19">
        <v>233799.6</v>
      </c>
      <c r="H313" s="19">
        <v>233343.5</v>
      </c>
      <c r="I313" s="24">
        <f t="shared" si="10"/>
        <v>0.99804918400202569</v>
      </c>
      <c r="J313" s="24">
        <f t="shared" si="9"/>
        <v>0.99804918400202569</v>
      </c>
      <c r="K313" s="8"/>
    </row>
    <row r="314" spans="1:11" ht="30" x14ac:dyDescent="0.2">
      <c r="A314" s="15" t="s">
        <v>498</v>
      </c>
      <c r="B314" s="16">
        <v>4</v>
      </c>
      <c r="C314" s="16">
        <v>5</v>
      </c>
      <c r="D314" s="17">
        <v>2670000</v>
      </c>
      <c r="E314" s="18">
        <v>0</v>
      </c>
      <c r="F314" s="19">
        <v>909017.9</v>
      </c>
      <c r="G314" s="19">
        <v>915914.9</v>
      </c>
      <c r="H314" s="19">
        <v>902744.2</v>
      </c>
      <c r="I314" s="24">
        <f t="shared" si="10"/>
        <v>0.99309837573055482</v>
      </c>
      <c r="J314" s="24">
        <f t="shared" si="9"/>
        <v>0.98562017060755314</v>
      </c>
      <c r="K314" s="8"/>
    </row>
    <row r="315" spans="1:11" ht="30" x14ac:dyDescent="0.2">
      <c r="A315" s="15" t="s">
        <v>497</v>
      </c>
      <c r="B315" s="16">
        <v>4</v>
      </c>
      <c r="C315" s="16">
        <v>5</v>
      </c>
      <c r="D315" s="17">
        <v>2670500</v>
      </c>
      <c r="E315" s="18">
        <v>0</v>
      </c>
      <c r="F315" s="19">
        <v>909017.9</v>
      </c>
      <c r="G315" s="19">
        <v>915914.9</v>
      </c>
      <c r="H315" s="19">
        <v>902744.2</v>
      </c>
      <c r="I315" s="24">
        <f t="shared" si="10"/>
        <v>0.99309837573055482</v>
      </c>
      <c r="J315" s="24">
        <f t="shared" si="9"/>
        <v>0.98562017060755314</v>
      </c>
      <c r="K315" s="8"/>
    </row>
    <row r="316" spans="1:11" ht="120" x14ac:dyDescent="0.2">
      <c r="A316" s="15" t="s">
        <v>496</v>
      </c>
      <c r="B316" s="16">
        <v>4</v>
      </c>
      <c r="C316" s="16">
        <v>5</v>
      </c>
      <c r="D316" s="17">
        <v>2670501</v>
      </c>
      <c r="E316" s="18">
        <v>0</v>
      </c>
      <c r="F316" s="19">
        <v>53000</v>
      </c>
      <c r="G316" s="19">
        <v>53000</v>
      </c>
      <c r="H316" s="19">
        <v>53000</v>
      </c>
      <c r="I316" s="24">
        <f t="shared" si="10"/>
        <v>1</v>
      </c>
      <c r="J316" s="24">
        <f t="shared" si="9"/>
        <v>1</v>
      </c>
      <c r="K316" s="8"/>
    </row>
    <row r="317" spans="1:11" ht="15" x14ac:dyDescent="0.2">
      <c r="A317" s="15" t="s">
        <v>47</v>
      </c>
      <c r="B317" s="16">
        <v>4</v>
      </c>
      <c r="C317" s="16">
        <v>5</v>
      </c>
      <c r="D317" s="17">
        <v>2670501</v>
      </c>
      <c r="E317" s="18" t="s">
        <v>46</v>
      </c>
      <c r="F317" s="19">
        <v>53000</v>
      </c>
      <c r="G317" s="19">
        <v>53000</v>
      </c>
      <c r="H317" s="19">
        <v>53000</v>
      </c>
      <c r="I317" s="24">
        <f t="shared" si="10"/>
        <v>1</v>
      </c>
      <c r="J317" s="24">
        <f t="shared" si="9"/>
        <v>1</v>
      </c>
      <c r="K317" s="8"/>
    </row>
    <row r="318" spans="1:11" ht="15" x14ac:dyDescent="0.2">
      <c r="A318" s="15" t="s">
        <v>495</v>
      </c>
      <c r="B318" s="16">
        <v>4</v>
      </c>
      <c r="C318" s="16">
        <v>5</v>
      </c>
      <c r="D318" s="17">
        <v>2670503</v>
      </c>
      <c r="E318" s="18">
        <v>0</v>
      </c>
      <c r="F318" s="19">
        <v>29880</v>
      </c>
      <c r="G318" s="19">
        <v>29880</v>
      </c>
      <c r="H318" s="19">
        <v>28690.7</v>
      </c>
      <c r="I318" s="24">
        <f t="shared" si="10"/>
        <v>0.96019745649263721</v>
      </c>
      <c r="J318" s="24">
        <f t="shared" si="9"/>
        <v>0.96019745649263721</v>
      </c>
      <c r="K318" s="8"/>
    </row>
    <row r="319" spans="1:11" ht="15" x14ac:dyDescent="0.2">
      <c r="A319" s="15" t="s">
        <v>47</v>
      </c>
      <c r="B319" s="16">
        <v>4</v>
      </c>
      <c r="C319" s="16">
        <v>5</v>
      </c>
      <c r="D319" s="17">
        <v>2670503</v>
      </c>
      <c r="E319" s="18" t="s">
        <v>46</v>
      </c>
      <c r="F319" s="19">
        <v>29880</v>
      </c>
      <c r="G319" s="19">
        <v>29880</v>
      </c>
      <c r="H319" s="19">
        <v>28690.7</v>
      </c>
      <c r="I319" s="24">
        <f t="shared" si="10"/>
        <v>0.96019745649263721</v>
      </c>
      <c r="J319" s="24">
        <f t="shared" si="9"/>
        <v>0.96019745649263721</v>
      </c>
      <c r="K319" s="8"/>
    </row>
    <row r="320" spans="1:11" ht="15" x14ac:dyDescent="0.2">
      <c r="A320" s="15" t="s">
        <v>494</v>
      </c>
      <c r="B320" s="16">
        <v>4</v>
      </c>
      <c r="C320" s="16">
        <v>5</v>
      </c>
      <c r="D320" s="17">
        <v>2670505</v>
      </c>
      <c r="E320" s="18">
        <v>0</v>
      </c>
      <c r="F320" s="19">
        <v>38359</v>
      </c>
      <c r="G320" s="19">
        <v>38359</v>
      </c>
      <c r="H320" s="19">
        <v>31539.599999999999</v>
      </c>
      <c r="I320" s="24">
        <f t="shared" si="10"/>
        <v>0.82222164289997124</v>
      </c>
      <c r="J320" s="24">
        <f t="shared" si="9"/>
        <v>0.82222164289997124</v>
      </c>
      <c r="K320" s="8"/>
    </row>
    <row r="321" spans="1:11" ht="15" x14ac:dyDescent="0.2">
      <c r="A321" s="15" t="s">
        <v>47</v>
      </c>
      <c r="B321" s="16">
        <v>4</v>
      </c>
      <c r="C321" s="16">
        <v>5</v>
      </c>
      <c r="D321" s="17">
        <v>2670505</v>
      </c>
      <c r="E321" s="18" t="s">
        <v>46</v>
      </c>
      <c r="F321" s="19">
        <v>38359</v>
      </c>
      <c r="G321" s="19">
        <v>38359</v>
      </c>
      <c r="H321" s="19">
        <v>31539.599999999999</v>
      </c>
      <c r="I321" s="24">
        <f t="shared" si="10"/>
        <v>0.82222164289997124</v>
      </c>
      <c r="J321" s="24">
        <f t="shared" si="9"/>
        <v>0.82222164289997124</v>
      </c>
      <c r="K321" s="8"/>
    </row>
    <row r="322" spans="1:11" ht="30" x14ac:dyDescent="0.2">
      <c r="A322" s="15" t="s">
        <v>493</v>
      </c>
      <c r="B322" s="16">
        <v>4</v>
      </c>
      <c r="C322" s="16">
        <v>5</v>
      </c>
      <c r="D322" s="17">
        <v>2670506</v>
      </c>
      <c r="E322" s="18">
        <v>0</v>
      </c>
      <c r="F322" s="19">
        <v>2586</v>
      </c>
      <c r="G322" s="19">
        <v>4337</v>
      </c>
      <c r="H322" s="19">
        <v>4337</v>
      </c>
      <c r="I322" s="24">
        <f t="shared" si="10"/>
        <v>1.677107501933488</v>
      </c>
      <c r="J322" s="24">
        <f t="shared" si="9"/>
        <v>1</v>
      </c>
      <c r="K322" s="8"/>
    </row>
    <row r="323" spans="1:11" ht="15" x14ac:dyDescent="0.2">
      <c r="A323" s="15" t="s">
        <v>47</v>
      </c>
      <c r="B323" s="16">
        <v>4</v>
      </c>
      <c r="C323" s="16">
        <v>5</v>
      </c>
      <c r="D323" s="17">
        <v>2670506</v>
      </c>
      <c r="E323" s="18" t="s">
        <v>46</v>
      </c>
      <c r="F323" s="19">
        <v>2586</v>
      </c>
      <c r="G323" s="19">
        <v>4337</v>
      </c>
      <c r="H323" s="19">
        <v>4337</v>
      </c>
      <c r="I323" s="24">
        <f t="shared" si="10"/>
        <v>1.677107501933488</v>
      </c>
      <c r="J323" s="24">
        <f t="shared" si="9"/>
        <v>1</v>
      </c>
      <c r="K323" s="8"/>
    </row>
    <row r="324" spans="1:11" ht="45" x14ac:dyDescent="0.2">
      <c r="A324" s="15" t="s">
        <v>492</v>
      </c>
      <c r="B324" s="16">
        <v>4</v>
      </c>
      <c r="C324" s="16">
        <v>5</v>
      </c>
      <c r="D324" s="17">
        <v>2670507</v>
      </c>
      <c r="E324" s="18">
        <v>0</v>
      </c>
      <c r="F324" s="19">
        <v>37376</v>
      </c>
      <c r="G324" s="19">
        <v>42522</v>
      </c>
      <c r="H324" s="19">
        <v>42522</v>
      </c>
      <c r="I324" s="24">
        <f t="shared" si="10"/>
        <v>1.1376819349315068</v>
      </c>
      <c r="J324" s="24">
        <f t="shared" si="9"/>
        <v>1</v>
      </c>
      <c r="K324" s="8"/>
    </row>
    <row r="325" spans="1:11" ht="15" x14ac:dyDescent="0.2">
      <c r="A325" s="15" t="s">
        <v>47</v>
      </c>
      <c r="B325" s="16">
        <v>4</v>
      </c>
      <c r="C325" s="16">
        <v>5</v>
      </c>
      <c r="D325" s="17">
        <v>2670507</v>
      </c>
      <c r="E325" s="18" t="s">
        <v>46</v>
      </c>
      <c r="F325" s="19">
        <v>37376</v>
      </c>
      <c r="G325" s="19">
        <v>42522</v>
      </c>
      <c r="H325" s="19">
        <v>42522</v>
      </c>
      <c r="I325" s="24">
        <f t="shared" si="10"/>
        <v>1.1376819349315068</v>
      </c>
      <c r="J325" s="24">
        <f t="shared" si="9"/>
        <v>1</v>
      </c>
      <c r="K325" s="8"/>
    </row>
    <row r="326" spans="1:11" ht="15" x14ac:dyDescent="0.2">
      <c r="A326" s="15" t="s">
        <v>491</v>
      </c>
      <c r="B326" s="16">
        <v>4</v>
      </c>
      <c r="C326" s="16">
        <v>5</v>
      </c>
      <c r="D326" s="17">
        <v>2670509</v>
      </c>
      <c r="E326" s="18">
        <v>0</v>
      </c>
      <c r="F326" s="19">
        <v>39757</v>
      </c>
      <c r="G326" s="19">
        <v>39757</v>
      </c>
      <c r="H326" s="19">
        <v>39757</v>
      </c>
      <c r="I326" s="24">
        <f t="shared" si="10"/>
        <v>1</v>
      </c>
      <c r="J326" s="24">
        <f t="shared" si="9"/>
        <v>1</v>
      </c>
      <c r="K326" s="8"/>
    </row>
    <row r="327" spans="1:11" ht="15" x14ac:dyDescent="0.2">
      <c r="A327" s="15" t="s">
        <v>47</v>
      </c>
      <c r="B327" s="16">
        <v>4</v>
      </c>
      <c r="C327" s="16">
        <v>5</v>
      </c>
      <c r="D327" s="17">
        <v>2670509</v>
      </c>
      <c r="E327" s="18" t="s">
        <v>46</v>
      </c>
      <c r="F327" s="19">
        <v>39757</v>
      </c>
      <c r="G327" s="19">
        <v>39757</v>
      </c>
      <c r="H327" s="19">
        <v>39757</v>
      </c>
      <c r="I327" s="24">
        <f t="shared" si="10"/>
        <v>1</v>
      </c>
      <c r="J327" s="24">
        <f t="shared" si="9"/>
        <v>1</v>
      </c>
      <c r="K327" s="8"/>
    </row>
    <row r="328" spans="1:11" ht="180" x14ac:dyDescent="0.2">
      <c r="A328" s="15" t="s">
        <v>490</v>
      </c>
      <c r="B328" s="16">
        <v>4</v>
      </c>
      <c r="C328" s="16">
        <v>5</v>
      </c>
      <c r="D328" s="17">
        <v>2670510</v>
      </c>
      <c r="E328" s="18">
        <v>0</v>
      </c>
      <c r="F328" s="19">
        <v>199000</v>
      </c>
      <c r="G328" s="19">
        <v>199000</v>
      </c>
      <c r="H328" s="19">
        <v>199000</v>
      </c>
      <c r="I328" s="24">
        <f t="shared" si="10"/>
        <v>1</v>
      </c>
      <c r="J328" s="24">
        <f t="shared" si="9"/>
        <v>1</v>
      </c>
      <c r="K328" s="8"/>
    </row>
    <row r="329" spans="1:11" ht="15" x14ac:dyDescent="0.2">
      <c r="A329" s="15" t="s">
        <v>47</v>
      </c>
      <c r="B329" s="16">
        <v>4</v>
      </c>
      <c r="C329" s="16">
        <v>5</v>
      </c>
      <c r="D329" s="17">
        <v>2670510</v>
      </c>
      <c r="E329" s="18" t="s">
        <v>46</v>
      </c>
      <c r="F329" s="19">
        <v>199000</v>
      </c>
      <c r="G329" s="19">
        <v>199000</v>
      </c>
      <c r="H329" s="19">
        <v>199000</v>
      </c>
      <c r="I329" s="24">
        <f t="shared" si="10"/>
        <v>1</v>
      </c>
      <c r="J329" s="24">
        <f t="shared" si="9"/>
        <v>1</v>
      </c>
      <c r="K329" s="8"/>
    </row>
    <row r="330" spans="1:11" ht="30" x14ac:dyDescent="0.2">
      <c r="A330" s="15" t="s">
        <v>489</v>
      </c>
      <c r="B330" s="16">
        <v>4</v>
      </c>
      <c r="C330" s="16">
        <v>5</v>
      </c>
      <c r="D330" s="17">
        <v>2670511</v>
      </c>
      <c r="E330" s="18">
        <v>0</v>
      </c>
      <c r="F330" s="19">
        <v>5162</v>
      </c>
      <c r="G330" s="19">
        <v>5162</v>
      </c>
      <c r="H330" s="19">
        <v>0</v>
      </c>
      <c r="I330" s="24">
        <f t="shared" si="10"/>
        <v>0</v>
      </c>
      <c r="J330" s="24">
        <f t="shared" si="9"/>
        <v>0</v>
      </c>
      <c r="K330" s="8"/>
    </row>
    <row r="331" spans="1:11" ht="15" x14ac:dyDescent="0.2">
      <c r="A331" s="15" t="s">
        <v>47</v>
      </c>
      <c r="B331" s="16">
        <v>4</v>
      </c>
      <c r="C331" s="16">
        <v>5</v>
      </c>
      <c r="D331" s="17">
        <v>2670511</v>
      </c>
      <c r="E331" s="18" t="s">
        <v>46</v>
      </c>
      <c r="F331" s="19">
        <v>5162</v>
      </c>
      <c r="G331" s="19">
        <v>5162</v>
      </c>
      <c r="H331" s="19">
        <v>0</v>
      </c>
      <c r="I331" s="24">
        <f t="shared" si="10"/>
        <v>0</v>
      </c>
      <c r="J331" s="24">
        <f t="shared" ref="J331:J394" si="11">H331/G331</f>
        <v>0</v>
      </c>
      <c r="K331" s="8"/>
    </row>
    <row r="332" spans="1:11" ht="165" x14ac:dyDescent="0.2">
      <c r="A332" s="15" t="s">
        <v>488</v>
      </c>
      <c r="B332" s="16">
        <v>4</v>
      </c>
      <c r="C332" s="16">
        <v>5</v>
      </c>
      <c r="D332" s="17">
        <v>2670513</v>
      </c>
      <c r="E332" s="18">
        <v>0</v>
      </c>
      <c r="F332" s="19">
        <v>496408</v>
      </c>
      <c r="G332" s="19">
        <v>496408</v>
      </c>
      <c r="H332" s="19">
        <v>496408</v>
      </c>
      <c r="I332" s="24">
        <f t="shared" si="10"/>
        <v>1</v>
      </c>
      <c r="J332" s="24">
        <f t="shared" si="11"/>
        <v>1</v>
      </c>
      <c r="K332" s="8"/>
    </row>
    <row r="333" spans="1:11" ht="15" x14ac:dyDescent="0.2">
      <c r="A333" s="15" t="s">
        <v>47</v>
      </c>
      <c r="B333" s="16">
        <v>4</v>
      </c>
      <c r="C333" s="16">
        <v>5</v>
      </c>
      <c r="D333" s="17">
        <v>2670513</v>
      </c>
      <c r="E333" s="18" t="s">
        <v>46</v>
      </c>
      <c r="F333" s="19">
        <v>496408</v>
      </c>
      <c r="G333" s="19">
        <v>496408</v>
      </c>
      <c r="H333" s="19">
        <v>496408</v>
      </c>
      <c r="I333" s="24">
        <f t="shared" si="10"/>
        <v>1</v>
      </c>
      <c r="J333" s="24">
        <f t="shared" si="11"/>
        <v>1</v>
      </c>
      <c r="K333" s="8"/>
    </row>
    <row r="334" spans="1:11" ht="30" x14ac:dyDescent="0.2">
      <c r="A334" s="15" t="s">
        <v>487</v>
      </c>
      <c r="B334" s="16">
        <v>4</v>
      </c>
      <c r="C334" s="16">
        <v>5</v>
      </c>
      <c r="D334" s="17">
        <v>2670514</v>
      </c>
      <c r="E334" s="18">
        <v>0</v>
      </c>
      <c r="F334" s="19">
        <v>7489.9</v>
      </c>
      <c r="G334" s="19">
        <v>7489.9</v>
      </c>
      <c r="H334" s="19">
        <v>7489.9</v>
      </c>
      <c r="I334" s="24">
        <f t="shared" si="10"/>
        <v>1</v>
      </c>
      <c r="J334" s="24">
        <f t="shared" si="11"/>
        <v>1</v>
      </c>
      <c r="K334" s="8"/>
    </row>
    <row r="335" spans="1:11" ht="15" x14ac:dyDescent="0.2">
      <c r="A335" s="15" t="s">
        <v>47</v>
      </c>
      <c r="B335" s="16">
        <v>4</v>
      </c>
      <c r="C335" s="16">
        <v>5</v>
      </c>
      <c r="D335" s="17">
        <v>2670514</v>
      </c>
      <c r="E335" s="18" t="s">
        <v>46</v>
      </c>
      <c r="F335" s="19">
        <v>7489.9</v>
      </c>
      <c r="G335" s="19">
        <v>7489.9</v>
      </c>
      <c r="H335" s="19">
        <v>7489.9</v>
      </c>
      <c r="I335" s="24">
        <f t="shared" si="10"/>
        <v>1</v>
      </c>
      <c r="J335" s="24">
        <f t="shared" si="11"/>
        <v>1</v>
      </c>
      <c r="K335" s="8"/>
    </row>
    <row r="336" spans="1:11" ht="15" x14ac:dyDescent="0.2">
      <c r="A336" s="15" t="s">
        <v>486</v>
      </c>
      <c r="B336" s="16">
        <v>4</v>
      </c>
      <c r="C336" s="16">
        <v>5</v>
      </c>
      <c r="D336" s="17">
        <v>2700000</v>
      </c>
      <c r="E336" s="18">
        <v>0</v>
      </c>
      <c r="F336" s="19">
        <v>27156.2</v>
      </c>
      <c r="G336" s="19">
        <v>27156.2</v>
      </c>
      <c r="H336" s="19">
        <v>4591.3</v>
      </c>
      <c r="I336" s="24">
        <f t="shared" si="10"/>
        <v>0.16907004661918826</v>
      </c>
      <c r="J336" s="24">
        <f t="shared" si="11"/>
        <v>0.16907004661918826</v>
      </c>
      <c r="K336" s="8"/>
    </row>
    <row r="337" spans="1:11" ht="45" x14ac:dyDescent="0.2">
      <c r="A337" s="15" t="s">
        <v>485</v>
      </c>
      <c r="B337" s="16">
        <v>4</v>
      </c>
      <c r="C337" s="16">
        <v>5</v>
      </c>
      <c r="D337" s="17">
        <v>2700200</v>
      </c>
      <c r="E337" s="18">
        <v>0</v>
      </c>
      <c r="F337" s="19">
        <v>26699.3</v>
      </c>
      <c r="G337" s="19">
        <v>26699.3</v>
      </c>
      <c r="H337" s="19">
        <v>4134.3999999999996</v>
      </c>
      <c r="I337" s="24">
        <f t="shared" si="10"/>
        <v>0.15485050169854639</v>
      </c>
      <c r="J337" s="24">
        <f t="shared" si="11"/>
        <v>0.15485050169854639</v>
      </c>
      <c r="K337" s="8"/>
    </row>
    <row r="338" spans="1:11" ht="15" x14ac:dyDescent="0.2">
      <c r="A338" s="15" t="s">
        <v>47</v>
      </c>
      <c r="B338" s="16">
        <v>4</v>
      </c>
      <c r="C338" s="16">
        <v>5</v>
      </c>
      <c r="D338" s="17">
        <v>2700200</v>
      </c>
      <c r="E338" s="18" t="s">
        <v>46</v>
      </c>
      <c r="F338" s="19">
        <v>16019.3</v>
      </c>
      <c r="G338" s="19">
        <v>16019.3</v>
      </c>
      <c r="H338" s="19">
        <v>2824.4</v>
      </c>
      <c r="I338" s="24">
        <f t="shared" si="10"/>
        <v>0.17631232326006754</v>
      </c>
      <c r="J338" s="24">
        <f t="shared" si="11"/>
        <v>0.17631232326006754</v>
      </c>
      <c r="K338" s="8"/>
    </row>
    <row r="339" spans="1:11" ht="15" x14ac:dyDescent="0.2">
      <c r="A339" s="15" t="s">
        <v>42</v>
      </c>
      <c r="B339" s="16">
        <v>4</v>
      </c>
      <c r="C339" s="16">
        <v>5</v>
      </c>
      <c r="D339" s="17">
        <v>2700200</v>
      </c>
      <c r="E339" s="18" t="s">
        <v>41</v>
      </c>
      <c r="F339" s="19">
        <v>10680</v>
      </c>
      <c r="G339" s="19">
        <v>10680</v>
      </c>
      <c r="H339" s="19">
        <v>1310</v>
      </c>
      <c r="I339" s="24">
        <f t="shared" si="10"/>
        <v>0.12265917602996254</v>
      </c>
      <c r="J339" s="24">
        <f t="shared" si="11"/>
        <v>0.12265917602996254</v>
      </c>
      <c r="K339" s="8"/>
    </row>
    <row r="340" spans="1:11" ht="30" x14ac:dyDescent="0.2">
      <c r="A340" s="15" t="s">
        <v>484</v>
      </c>
      <c r="B340" s="16">
        <v>4</v>
      </c>
      <c r="C340" s="16">
        <v>5</v>
      </c>
      <c r="D340" s="17">
        <v>2700400</v>
      </c>
      <c r="E340" s="18">
        <v>0</v>
      </c>
      <c r="F340" s="19">
        <v>456.9</v>
      </c>
      <c r="G340" s="19">
        <v>456.9</v>
      </c>
      <c r="H340" s="19">
        <v>456.9</v>
      </c>
      <c r="I340" s="24">
        <f t="shared" si="10"/>
        <v>1</v>
      </c>
      <c r="J340" s="24">
        <f t="shared" si="11"/>
        <v>1</v>
      </c>
      <c r="K340" s="8"/>
    </row>
    <row r="341" spans="1:11" ht="15" x14ac:dyDescent="0.2">
      <c r="A341" s="15" t="s">
        <v>42</v>
      </c>
      <c r="B341" s="16">
        <v>4</v>
      </c>
      <c r="C341" s="16">
        <v>5</v>
      </c>
      <c r="D341" s="17">
        <v>2700400</v>
      </c>
      <c r="E341" s="18" t="s">
        <v>41</v>
      </c>
      <c r="F341" s="19">
        <v>456.9</v>
      </c>
      <c r="G341" s="19">
        <v>456.9</v>
      </c>
      <c r="H341" s="19">
        <v>456.9</v>
      </c>
      <c r="I341" s="24">
        <f t="shared" si="10"/>
        <v>1</v>
      </c>
      <c r="J341" s="24">
        <f t="shared" si="11"/>
        <v>1</v>
      </c>
      <c r="K341" s="8"/>
    </row>
    <row r="342" spans="1:11" ht="15" x14ac:dyDescent="0.2">
      <c r="A342" s="15" t="s">
        <v>13</v>
      </c>
      <c r="B342" s="16">
        <v>4</v>
      </c>
      <c r="C342" s="16">
        <v>5</v>
      </c>
      <c r="D342" s="17">
        <v>5210000</v>
      </c>
      <c r="E342" s="18">
        <v>0</v>
      </c>
      <c r="F342" s="19">
        <v>52800</v>
      </c>
      <c r="G342" s="19">
        <v>52800</v>
      </c>
      <c r="H342" s="19">
        <v>52775.199999999997</v>
      </c>
      <c r="I342" s="24">
        <f t="shared" si="10"/>
        <v>0.99953030303030299</v>
      </c>
      <c r="J342" s="24">
        <f t="shared" si="11"/>
        <v>0.99953030303030299</v>
      </c>
      <c r="K342" s="8"/>
    </row>
    <row r="343" spans="1:11" ht="105" x14ac:dyDescent="0.2">
      <c r="A343" s="15" t="s">
        <v>9</v>
      </c>
      <c r="B343" s="16">
        <v>4</v>
      </c>
      <c r="C343" s="16">
        <v>5</v>
      </c>
      <c r="D343" s="17">
        <v>5210200</v>
      </c>
      <c r="E343" s="18">
        <v>0</v>
      </c>
      <c r="F343" s="19">
        <v>52800</v>
      </c>
      <c r="G343" s="19">
        <v>52800</v>
      </c>
      <c r="H343" s="19">
        <v>52775.199999999997</v>
      </c>
      <c r="I343" s="24">
        <f t="shared" si="10"/>
        <v>0.99953030303030299</v>
      </c>
      <c r="J343" s="24">
        <f t="shared" si="11"/>
        <v>0.99953030303030299</v>
      </c>
      <c r="K343" s="8"/>
    </row>
    <row r="344" spans="1:11" ht="30" x14ac:dyDescent="0.2">
      <c r="A344" s="15" t="s">
        <v>483</v>
      </c>
      <c r="B344" s="16">
        <v>4</v>
      </c>
      <c r="C344" s="16">
        <v>5</v>
      </c>
      <c r="D344" s="17">
        <v>5210212</v>
      </c>
      <c r="E344" s="18">
        <v>0</v>
      </c>
      <c r="F344" s="19">
        <v>52800</v>
      </c>
      <c r="G344" s="19">
        <v>52800</v>
      </c>
      <c r="H344" s="19">
        <v>52775.199999999997</v>
      </c>
      <c r="I344" s="24">
        <f t="shared" si="10"/>
        <v>0.99953030303030299</v>
      </c>
      <c r="J344" s="24">
        <f t="shared" si="11"/>
        <v>0.99953030303030299</v>
      </c>
      <c r="K344" s="8"/>
    </row>
    <row r="345" spans="1:11" ht="15" x14ac:dyDescent="0.2">
      <c r="A345" s="15" t="s">
        <v>7</v>
      </c>
      <c r="B345" s="16">
        <v>4</v>
      </c>
      <c r="C345" s="16">
        <v>5</v>
      </c>
      <c r="D345" s="17">
        <v>5210212</v>
      </c>
      <c r="E345" s="18" t="s">
        <v>6</v>
      </c>
      <c r="F345" s="19">
        <v>52800</v>
      </c>
      <c r="G345" s="19">
        <v>52800</v>
      </c>
      <c r="H345" s="19">
        <v>52775.199999999997</v>
      </c>
      <c r="I345" s="24">
        <f t="shared" si="10"/>
        <v>0.99953030303030299</v>
      </c>
      <c r="J345" s="24">
        <f t="shared" si="11"/>
        <v>0.99953030303030299</v>
      </c>
      <c r="K345" s="8"/>
    </row>
    <row r="346" spans="1:11" ht="15.75" x14ac:dyDescent="0.2">
      <c r="A346" s="10" t="s">
        <v>482</v>
      </c>
      <c r="B346" s="11">
        <v>4</v>
      </c>
      <c r="C346" s="11">
        <v>6</v>
      </c>
      <c r="D346" s="12">
        <v>0</v>
      </c>
      <c r="E346" s="13">
        <v>0</v>
      </c>
      <c r="F346" s="14">
        <v>85881.7</v>
      </c>
      <c r="G346" s="14">
        <v>85881.7</v>
      </c>
      <c r="H346" s="14">
        <v>73289.7</v>
      </c>
      <c r="I346" s="23">
        <f t="shared" si="10"/>
        <v>0.8533797072018835</v>
      </c>
      <c r="J346" s="23">
        <f t="shared" si="11"/>
        <v>0.8533797072018835</v>
      </c>
      <c r="K346" s="8"/>
    </row>
    <row r="347" spans="1:11" ht="15" x14ac:dyDescent="0.2">
      <c r="A347" s="15" t="s">
        <v>481</v>
      </c>
      <c r="B347" s="16">
        <v>4</v>
      </c>
      <c r="C347" s="16">
        <v>6</v>
      </c>
      <c r="D347" s="17">
        <v>2800000</v>
      </c>
      <c r="E347" s="18">
        <v>0</v>
      </c>
      <c r="F347" s="19">
        <v>85881.7</v>
      </c>
      <c r="G347" s="19">
        <v>85881.7</v>
      </c>
      <c r="H347" s="19">
        <v>73289.7</v>
      </c>
      <c r="I347" s="24">
        <f t="shared" si="10"/>
        <v>0.8533797072018835</v>
      </c>
      <c r="J347" s="24">
        <f t="shared" si="11"/>
        <v>0.8533797072018835</v>
      </c>
      <c r="K347" s="8"/>
    </row>
    <row r="348" spans="1:11" ht="30" x14ac:dyDescent="0.2">
      <c r="A348" s="15" t="s">
        <v>480</v>
      </c>
      <c r="B348" s="16">
        <v>4</v>
      </c>
      <c r="C348" s="16">
        <v>6</v>
      </c>
      <c r="D348" s="17">
        <v>2800100</v>
      </c>
      <c r="E348" s="18">
        <v>0</v>
      </c>
      <c r="F348" s="19">
        <v>33212.9</v>
      </c>
      <c r="G348" s="19">
        <v>33212.9</v>
      </c>
      <c r="H348" s="19">
        <v>22788.5</v>
      </c>
      <c r="I348" s="24">
        <f t="shared" si="10"/>
        <v>0.68613400214976705</v>
      </c>
      <c r="J348" s="24">
        <f t="shared" si="11"/>
        <v>0.68613400214976705</v>
      </c>
      <c r="K348" s="8"/>
    </row>
    <row r="349" spans="1:11" ht="15" x14ac:dyDescent="0.2">
      <c r="A349" s="15" t="s">
        <v>2</v>
      </c>
      <c r="B349" s="16">
        <v>4</v>
      </c>
      <c r="C349" s="16">
        <v>6</v>
      </c>
      <c r="D349" s="17">
        <v>2800100</v>
      </c>
      <c r="E349" s="18" t="s">
        <v>1</v>
      </c>
      <c r="F349" s="19">
        <v>18814.5</v>
      </c>
      <c r="G349" s="19">
        <v>18814.5</v>
      </c>
      <c r="H349" s="19">
        <v>9790.2999999999993</v>
      </c>
      <c r="I349" s="24">
        <f t="shared" ref="I349:I412" si="12">H349/F349</f>
        <v>0.52035929735044772</v>
      </c>
      <c r="J349" s="24">
        <f t="shared" si="11"/>
        <v>0.52035929735044772</v>
      </c>
      <c r="K349" s="8"/>
    </row>
    <row r="350" spans="1:11" ht="15" x14ac:dyDescent="0.2">
      <c r="A350" s="15" t="s">
        <v>42</v>
      </c>
      <c r="B350" s="16">
        <v>4</v>
      </c>
      <c r="C350" s="16">
        <v>6</v>
      </c>
      <c r="D350" s="17">
        <v>2800100</v>
      </c>
      <c r="E350" s="18" t="s">
        <v>41</v>
      </c>
      <c r="F350" s="19">
        <v>14398.4</v>
      </c>
      <c r="G350" s="19">
        <v>14398.4</v>
      </c>
      <c r="H350" s="19">
        <v>12998.2</v>
      </c>
      <c r="I350" s="24">
        <f t="shared" si="12"/>
        <v>0.90275308367596407</v>
      </c>
      <c r="J350" s="24">
        <f t="shared" si="11"/>
        <v>0.90275308367596407</v>
      </c>
      <c r="K350" s="8"/>
    </row>
    <row r="351" spans="1:11" ht="75" x14ac:dyDescent="0.2">
      <c r="A351" s="15" t="s">
        <v>479</v>
      </c>
      <c r="B351" s="16">
        <v>4</v>
      </c>
      <c r="C351" s="16">
        <v>6</v>
      </c>
      <c r="D351" s="17">
        <v>2800300</v>
      </c>
      <c r="E351" s="18">
        <v>0</v>
      </c>
      <c r="F351" s="19">
        <v>21869.599999999999</v>
      </c>
      <c r="G351" s="19">
        <v>21869.599999999999</v>
      </c>
      <c r="H351" s="19">
        <v>19742.900000000001</v>
      </c>
      <c r="I351" s="24">
        <f t="shared" si="12"/>
        <v>0.90275542305300516</v>
      </c>
      <c r="J351" s="24">
        <f t="shared" si="11"/>
        <v>0.90275542305300516</v>
      </c>
      <c r="K351" s="8"/>
    </row>
    <row r="352" spans="1:11" ht="15" x14ac:dyDescent="0.2">
      <c r="A352" s="15" t="s">
        <v>42</v>
      </c>
      <c r="B352" s="16">
        <v>4</v>
      </c>
      <c r="C352" s="16">
        <v>6</v>
      </c>
      <c r="D352" s="17">
        <v>2800300</v>
      </c>
      <c r="E352" s="18" t="s">
        <v>41</v>
      </c>
      <c r="F352" s="19">
        <v>21869.599999999999</v>
      </c>
      <c r="G352" s="19">
        <v>21869.599999999999</v>
      </c>
      <c r="H352" s="19">
        <v>19742.900000000001</v>
      </c>
      <c r="I352" s="24">
        <f t="shared" si="12"/>
        <v>0.90275542305300516</v>
      </c>
      <c r="J352" s="24">
        <f t="shared" si="11"/>
        <v>0.90275542305300516</v>
      </c>
      <c r="K352" s="8"/>
    </row>
    <row r="353" spans="1:11" ht="30" x14ac:dyDescent="0.2">
      <c r="A353" s="15" t="s">
        <v>478</v>
      </c>
      <c r="B353" s="16">
        <v>4</v>
      </c>
      <c r="C353" s="16">
        <v>6</v>
      </c>
      <c r="D353" s="17">
        <v>2800400</v>
      </c>
      <c r="E353" s="18">
        <v>0</v>
      </c>
      <c r="F353" s="19">
        <v>30799.200000000001</v>
      </c>
      <c r="G353" s="19">
        <v>30799.200000000001</v>
      </c>
      <c r="H353" s="19">
        <v>30758.3</v>
      </c>
      <c r="I353" s="24">
        <f t="shared" si="12"/>
        <v>0.9986720434296994</v>
      </c>
      <c r="J353" s="24">
        <f t="shared" si="11"/>
        <v>0.9986720434296994</v>
      </c>
      <c r="K353" s="8"/>
    </row>
    <row r="354" spans="1:11" ht="15" x14ac:dyDescent="0.2">
      <c r="A354" s="15" t="s">
        <v>42</v>
      </c>
      <c r="B354" s="16">
        <v>4</v>
      </c>
      <c r="C354" s="16">
        <v>6</v>
      </c>
      <c r="D354" s="17">
        <v>2800400</v>
      </c>
      <c r="E354" s="18" t="s">
        <v>41</v>
      </c>
      <c r="F354" s="19">
        <v>30799.200000000001</v>
      </c>
      <c r="G354" s="19">
        <v>30799.200000000001</v>
      </c>
      <c r="H354" s="19">
        <v>30758.3</v>
      </c>
      <c r="I354" s="24">
        <f t="shared" si="12"/>
        <v>0.9986720434296994</v>
      </c>
      <c r="J354" s="24">
        <f t="shared" si="11"/>
        <v>0.9986720434296994</v>
      </c>
      <c r="K354" s="8"/>
    </row>
    <row r="355" spans="1:11" ht="15.75" x14ac:dyDescent="0.2">
      <c r="A355" s="10" t="s">
        <v>477</v>
      </c>
      <c r="B355" s="11">
        <v>4</v>
      </c>
      <c r="C355" s="11">
        <v>7</v>
      </c>
      <c r="D355" s="12">
        <v>0</v>
      </c>
      <c r="E355" s="13">
        <v>0</v>
      </c>
      <c r="F355" s="14">
        <v>281796.7</v>
      </c>
      <c r="G355" s="14">
        <v>282932</v>
      </c>
      <c r="H355" s="14">
        <v>276979.59999999998</v>
      </c>
      <c r="I355" s="23">
        <f t="shared" si="12"/>
        <v>0.9829057614940131</v>
      </c>
      <c r="J355" s="23">
        <f t="shared" si="11"/>
        <v>0.97896172932011927</v>
      </c>
      <c r="K355" s="8"/>
    </row>
    <row r="356" spans="1:11" ht="15" x14ac:dyDescent="0.2">
      <c r="A356" s="15" t="s">
        <v>476</v>
      </c>
      <c r="B356" s="16">
        <v>4</v>
      </c>
      <c r="C356" s="16">
        <v>7</v>
      </c>
      <c r="D356" s="17">
        <v>2920000</v>
      </c>
      <c r="E356" s="18">
        <v>0</v>
      </c>
      <c r="F356" s="19">
        <v>281796.7</v>
      </c>
      <c r="G356" s="19">
        <v>282932</v>
      </c>
      <c r="H356" s="19">
        <v>276979.59999999998</v>
      </c>
      <c r="I356" s="24">
        <f t="shared" si="12"/>
        <v>0.9829057614940131</v>
      </c>
      <c r="J356" s="24">
        <f t="shared" si="11"/>
        <v>0.97896172932011927</v>
      </c>
      <c r="K356" s="8"/>
    </row>
    <row r="357" spans="1:11" ht="30" x14ac:dyDescent="0.2">
      <c r="A357" s="15" t="s">
        <v>475</v>
      </c>
      <c r="B357" s="16">
        <v>4</v>
      </c>
      <c r="C357" s="16">
        <v>7</v>
      </c>
      <c r="D357" s="17">
        <v>2920100</v>
      </c>
      <c r="E357" s="18">
        <v>0</v>
      </c>
      <c r="F357" s="19">
        <v>216404.4</v>
      </c>
      <c r="G357" s="19">
        <v>217539.7</v>
      </c>
      <c r="H357" s="19">
        <v>216134.9</v>
      </c>
      <c r="I357" s="24">
        <f t="shared" si="12"/>
        <v>0.99875464639351141</v>
      </c>
      <c r="J357" s="24">
        <f t="shared" si="11"/>
        <v>0.99354232813596777</v>
      </c>
      <c r="K357" s="8"/>
    </row>
    <row r="358" spans="1:11" ht="60" x14ac:dyDescent="0.2">
      <c r="A358" s="15" t="s">
        <v>474</v>
      </c>
      <c r="B358" s="16">
        <v>4</v>
      </c>
      <c r="C358" s="16">
        <v>7</v>
      </c>
      <c r="D358" s="17">
        <v>2920101</v>
      </c>
      <c r="E358" s="18">
        <v>0</v>
      </c>
      <c r="F358" s="19">
        <v>155498.6</v>
      </c>
      <c r="G358" s="19">
        <v>156633.9</v>
      </c>
      <c r="H358" s="19">
        <v>155498</v>
      </c>
      <c r="I358" s="24">
        <f t="shared" si="12"/>
        <v>0.99999614144436022</v>
      </c>
      <c r="J358" s="24">
        <f t="shared" si="11"/>
        <v>0.99274805773207464</v>
      </c>
      <c r="K358" s="8"/>
    </row>
    <row r="359" spans="1:11" ht="15" x14ac:dyDescent="0.2">
      <c r="A359" s="15" t="s">
        <v>42</v>
      </c>
      <c r="B359" s="16">
        <v>4</v>
      </c>
      <c r="C359" s="16">
        <v>7</v>
      </c>
      <c r="D359" s="17">
        <v>2920101</v>
      </c>
      <c r="E359" s="18" t="s">
        <v>41</v>
      </c>
      <c r="F359" s="19">
        <v>155498.6</v>
      </c>
      <c r="G359" s="19">
        <v>156633.9</v>
      </c>
      <c r="H359" s="19">
        <v>155498</v>
      </c>
      <c r="I359" s="24">
        <f t="shared" si="12"/>
        <v>0.99999614144436022</v>
      </c>
      <c r="J359" s="24">
        <f t="shared" si="11"/>
        <v>0.99274805773207464</v>
      </c>
      <c r="K359" s="8"/>
    </row>
    <row r="360" spans="1:11" ht="60" x14ac:dyDescent="0.2">
      <c r="A360" s="15" t="s">
        <v>473</v>
      </c>
      <c r="B360" s="16">
        <v>4</v>
      </c>
      <c r="C360" s="16">
        <v>7</v>
      </c>
      <c r="D360" s="17">
        <v>2920102</v>
      </c>
      <c r="E360" s="18">
        <v>0</v>
      </c>
      <c r="F360" s="19">
        <v>60905.8</v>
      </c>
      <c r="G360" s="19">
        <v>60905.8</v>
      </c>
      <c r="H360" s="19">
        <v>60636.9</v>
      </c>
      <c r="I360" s="24">
        <f t="shared" si="12"/>
        <v>0.99558498533801376</v>
      </c>
      <c r="J360" s="24">
        <f t="shared" si="11"/>
        <v>0.99558498533801376</v>
      </c>
      <c r="K360" s="8"/>
    </row>
    <row r="361" spans="1:11" ht="15" x14ac:dyDescent="0.2">
      <c r="A361" s="15" t="s">
        <v>42</v>
      </c>
      <c r="B361" s="16">
        <v>4</v>
      </c>
      <c r="C361" s="16">
        <v>7</v>
      </c>
      <c r="D361" s="17">
        <v>2920102</v>
      </c>
      <c r="E361" s="18" t="s">
        <v>41</v>
      </c>
      <c r="F361" s="19">
        <v>60905.8</v>
      </c>
      <c r="G361" s="19">
        <v>60905.8</v>
      </c>
      <c r="H361" s="19">
        <v>60636.9</v>
      </c>
      <c r="I361" s="24">
        <f t="shared" si="12"/>
        <v>0.99558498533801376</v>
      </c>
      <c r="J361" s="24">
        <f t="shared" si="11"/>
        <v>0.99558498533801376</v>
      </c>
      <c r="K361" s="8"/>
    </row>
    <row r="362" spans="1:11" ht="60" x14ac:dyDescent="0.2">
      <c r="A362" s="15" t="s">
        <v>472</v>
      </c>
      <c r="B362" s="16">
        <v>4</v>
      </c>
      <c r="C362" s="16">
        <v>7</v>
      </c>
      <c r="D362" s="17">
        <v>2920500</v>
      </c>
      <c r="E362" s="18">
        <v>0</v>
      </c>
      <c r="F362" s="19">
        <v>65392.3</v>
      </c>
      <c r="G362" s="19">
        <v>65392.3</v>
      </c>
      <c r="H362" s="19">
        <v>60844.7</v>
      </c>
      <c r="I362" s="24">
        <f t="shared" si="12"/>
        <v>0.93045664397796057</v>
      </c>
      <c r="J362" s="24">
        <f t="shared" si="11"/>
        <v>0.93045664397796057</v>
      </c>
      <c r="K362" s="8"/>
    </row>
    <row r="363" spans="1:11" ht="15" x14ac:dyDescent="0.2">
      <c r="A363" s="15" t="s">
        <v>82</v>
      </c>
      <c r="B363" s="16">
        <v>4</v>
      </c>
      <c r="C363" s="16">
        <v>7</v>
      </c>
      <c r="D363" s="17">
        <v>2920500</v>
      </c>
      <c r="E363" s="18" t="s">
        <v>81</v>
      </c>
      <c r="F363" s="19">
        <v>35071.5</v>
      </c>
      <c r="G363" s="19">
        <v>35071.5</v>
      </c>
      <c r="H363" s="19">
        <v>35059</v>
      </c>
      <c r="I363" s="24">
        <f t="shared" si="12"/>
        <v>0.99964358524728059</v>
      </c>
      <c r="J363" s="24">
        <f t="shared" si="11"/>
        <v>0.99964358524728059</v>
      </c>
      <c r="K363" s="8"/>
    </row>
    <row r="364" spans="1:11" ht="15" x14ac:dyDescent="0.2">
      <c r="A364" s="15" t="s">
        <v>42</v>
      </c>
      <c r="B364" s="16">
        <v>4</v>
      </c>
      <c r="C364" s="16">
        <v>7</v>
      </c>
      <c r="D364" s="17">
        <v>2920500</v>
      </c>
      <c r="E364" s="18" t="s">
        <v>41</v>
      </c>
      <c r="F364" s="19">
        <v>22500</v>
      </c>
      <c r="G364" s="19">
        <v>22500</v>
      </c>
      <c r="H364" s="19">
        <v>20529</v>
      </c>
      <c r="I364" s="24">
        <f t="shared" si="12"/>
        <v>0.91239999999999999</v>
      </c>
      <c r="J364" s="24">
        <f t="shared" si="11"/>
        <v>0.91239999999999999</v>
      </c>
      <c r="K364" s="8"/>
    </row>
    <row r="365" spans="1:11" ht="15" x14ac:dyDescent="0.2">
      <c r="A365" s="15" t="s">
        <v>55</v>
      </c>
      <c r="B365" s="16">
        <v>4</v>
      </c>
      <c r="C365" s="16">
        <v>7</v>
      </c>
      <c r="D365" s="17">
        <v>2920500</v>
      </c>
      <c r="E365" s="18" t="s">
        <v>54</v>
      </c>
      <c r="F365" s="19">
        <v>7820.8</v>
      </c>
      <c r="G365" s="19">
        <v>7820.8</v>
      </c>
      <c r="H365" s="19">
        <v>5256.7</v>
      </c>
      <c r="I365" s="24">
        <f t="shared" si="12"/>
        <v>0.67214351472995082</v>
      </c>
      <c r="J365" s="24">
        <f t="shared" si="11"/>
        <v>0.67214351472995082</v>
      </c>
      <c r="K365" s="8"/>
    </row>
    <row r="366" spans="1:11" ht="15.75" x14ac:dyDescent="0.2">
      <c r="A366" s="10" t="s">
        <v>471</v>
      </c>
      <c r="B366" s="11">
        <v>4</v>
      </c>
      <c r="C366" s="11">
        <v>8</v>
      </c>
      <c r="D366" s="12">
        <v>0</v>
      </c>
      <c r="E366" s="13">
        <v>0</v>
      </c>
      <c r="F366" s="14">
        <v>841211.9</v>
      </c>
      <c r="G366" s="14">
        <v>841211.9</v>
      </c>
      <c r="H366" s="14">
        <v>827992.2</v>
      </c>
      <c r="I366" s="23">
        <f t="shared" si="12"/>
        <v>0.98428493462824285</v>
      </c>
      <c r="J366" s="23">
        <f t="shared" si="11"/>
        <v>0.98428493462824285</v>
      </c>
      <c r="K366" s="8"/>
    </row>
    <row r="367" spans="1:11" ht="60" x14ac:dyDescent="0.2">
      <c r="A367" s="15" t="s">
        <v>51</v>
      </c>
      <c r="B367" s="16">
        <v>4</v>
      </c>
      <c r="C367" s="16">
        <v>8</v>
      </c>
      <c r="D367" s="17">
        <v>20000</v>
      </c>
      <c r="E367" s="18">
        <v>0</v>
      </c>
      <c r="F367" s="19">
        <v>19508.2</v>
      </c>
      <c r="G367" s="19">
        <v>19508.2</v>
      </c>
      <c r="H367" s="19">
        <v>18829.3</v>
      </c>
      <c r="I367" s="24">
        <f t="shared" si="12"/>
        <v>0.96519924954634451</v>
      </c>
      <c r="J367" s="24">
        <f t="shared" si="11"/>
        <v>0.96519924954634451</v>
      </c>
      <c r="K367" s="8"/>
    </row>
    <row r="368" spans="1:11" ht="15" x14ac:dyDescent="0.2">
      <c r="A368" s="15" t="s">
        <v>50</v>
      </c>
      <c r="B368" s="16">
        <v>4</v>
      </c>
      <c r="C368" s="16">
        <v>8</v>
      </c>
      <c r="D368" s="17">
        <v>20400</v>
      </c>
      <c r="E368" s="18">
        <v>0</v>
      </c>
      <c r="F368" s="19">
        <v>19508.2</v>
      </c>
      <c r="G368" s="19">
        <v>19508.2</v>
      </c>
      <c r="H368" s="19">
        <v>18829.3</v>
      </c>
      <c r="I368" s="24">
        <f t="shared" si="12"/>
        <v>0.96519924954634451</v>
      </c>
      <c r="J368" s="24">
        <f t="shared" si="11"/>
        <v>0.96519924954634451</v>
      </c>
      <c r="K368" s="8"/>
    </row>
    <row r="369" spans="1:11" ht="15" x14ac:dyDescent="0.2">
      <c r="A369" s="15" t="s">
        <v>42</v>
      </c>
      <c r="B369" s="16">
        <v>4</v>
      </c>
      <c r="C369" s="16">
        <v>8</v>
      </c>
      <c r="D369" s="17">
        <v>20400</v>
      </c>
      <c r="E369" s="18" t="s">
        <v>41</v>
      </c>
      <c r="F369" s="19">
        <v>19508.2</v>
      </c>
      <c r="G369" s="19">
        <v>19508.2</v>
      </c>
      <c r="H369" s="19">
        <v>18829.3</v>
      </c>
      <c r="I369" s="24">
        <f t="shared" si="12"/>
        <v>0.96519924954634451</v>
      </c>
      <c r="J369" s="24">
        <f t="shared" si="11"/>
        <v>0.96519924954634451</v>
      </c>
      <c r="K369" s="8"/>
    </row>
    <row r="370" spans="1:11" ht="30" x14ac:dyDescent="0.2">
      <c r="A370" s="15" t="s">
        <v>20</v>
      </c>
      <c r="B370" s="16">
        <v>4</v>
      </c>
      <c r="C370" s="16">
        <v>8</v>
      </c>
      <c r="D370" s="17">
        <v>920000</v>
      </c>
      <c r="E370" s="18">
        <v>0</v>
      </c>
      <c r="F370" s="19">
        <v>5000</v>
      </c>
      <c r="G370" s="19">
        <v>5000</v>
      </c>
      <c r="H370" s="19">
        <v>5000</v>
      </c>
      <c r="I370" s="24">
        <f t="shared" si="12"/>
        <v>1</v>
      </c>
      <c r="J370" s="24">
        <f t="shared" si="11"/>
        <v>1</v>
      </c>
      <c r="K370" s="8"/>
    </row>
    <row r="371" spans="1:11" ht="30" x14ac:dyDescent="0.2">
      <c r="A371" s="15" t="s">
        <v>470</v>
      </c>
      <c r="B371" s="16">
        <v>4</v>
      </c>
      <c r="C371" s="16">
        <v>8</v>
      </c>
      <c r="D371" s="17">
        <v>922700</v>
      </c>
      <c r="E371" s="18">
        <v>0</v>
      </c>
      <c r="F371" s="19">
        <v>5000</v>
      </c>
      <c r="G371" s="19">
        <v>5000</v>
      </c>
      <c r="H371" s="19">
        <v>5000</v>
      </c>
      <c r="I371" s="24">
        <f t="shared" si="12"/>
        <v>1</v>
      </c>
      <c r="J371" s="24">
        <f t="shared" si="11"/>
        <v>1</v>
      </c>
      <c r="K371" s="8"/>
    </row>
    <row r="372" spans="1:11" ht="45" x14ac:dyDescent="0.2">
      <c r="A372" s="15" t="s">
        <v>469</v>
      </c>
      <c r="B372" s="16">
        <v>4</v>
      </c>
      <c r="C372" s="16">
        <v>8</v>
      </c>
      <c r="D372" s="17">
        <v>922701</v>
      </c>
      <c r="E372" s="18">
        <v>0</v>
      </c>
      <c r="F372" s="19">
        <v>5000</v>
      </c>
      <c r="G372" s="19">
        <v>5000</v>
      </c>
      <c r="H372" s="19">
        <v>5000</v>
      </c>
      <c r="I372" s="24">
        <f t="shared" si="12"/>
        <v>1</v>
      </c>
      <c r="J372" s="24">
        <f t="shared" si="11"/>
        <v>1</v>
      </c>
      <c r="K372" s="8"/>
    </row>
    <row r="373" spans="1:11" ht="15" x14ac:dyDescent="0.2">
      <c r="A373" s="15" t="s">
        <v>2</v>
      </c>
      <c r="B373" s="16">
        <v>4</v>
      </c>
      <c r="C373" s="16">
        <v>8</v>
      </c>
      <c r="D373" s="17">
        <v>922701</v>
      </c>
      <c r="E373" s="18" t="s">
        <v>1</v>
      </c>
      <c r="F373" s="19">
        <v>5000</v>
      </c>
      <c r="G373" s="19">
        <v>5000</v>
      </c>
      <c r="H373" s="19">
        <v>5000</v>
      </c>
      <c r="I373" s="24">
        <f t="shared" si="12"/>
        <v>1</v>
      </c>
      <c r="J373" s="24">
        <f t="shared" si="11"/>
        <v>1</v>
      </c>
      <c r="K373" s="8"/>
    </row>
    <row r="374" spans="1:11" ht="30" x14ac:dyDescent="0.2">
      <c r="A374" s="15" t="s">
        <v>117</v>
      </c>
      <c r="B374" s="16">
        <v>4</v>
      </c>
      <c r="C374" s="16">
        <v>8</v>
      </c>
      <c r="D374" s="17">
        <v>1020000</v>
      </c>
      <c r="E374" s="18">
        <v>0</v>
      </c>
      <c r="F374" s="19">
        <v>114107.5</v>
      </c>
      <c r="G374" s="19">
        <v>114107.5</v>
      </c>
      <c r="H374" s="19">
        <v>114107.5</v>
      </c>
      <c r="I374" s="24">
        <f t="shared" si="12"/>
        <v>1</v>
      </c>
      <c r="J374" s="24">
        <f t="shared" si="11"/>
        <v>1</v>
      </c>
      <c r="K374" s="8"/>
    </row>
    <row r="375" spans="1:11" ht="75" x14ac:dyDescent="0.2">
      <c r="A375" s="15" t="s">
        <v>116</v>
      </c>
      <c r="B375" s="16">
        <v>4</v>
      </c>
      <c r="C375" s="16">
        <v>8</v>
      </c>
      <c r="D375" s="17">
        <v>1020100</v>
      </c>
      <c r="E375" s="18">
        <v>0</v>
      </c>
      <c r="F375" s="19">
        <v>114107.5</v>
      </c>
      <c r="G375" s="19">
        <v>114107.5</v>
      </c>
      <c r="H375" s="19">
        <v>114107.5</v>
      </c>
      <c r="I375" s="24">
        <f t="shared" si="12"/>
        <v>1</v>
      </c>
      <c r="J375" s="24">
        <f t="shared" si="11"/>
        <v>1</v>
      </c>
      <c r="K375" s="8"/>
    </row>
    <row r="376" spans="1:11" ht="45" x14ac:dyDescent="0.2">
      <c r="A376" s="15" t="s">
        <v>468</v>
      </c>
      <c r="B376" s="16">
        <v>4</v>
      </c>
      <c r="C376" s="16">
        <v>8</v>
      </c>
      <c r="D376" s="17">
        <v>1020102</v>
      </c>
      <c r="E376" s="18">
        <v>0</v>
      </c>
      <c r="F376" s="19">
        <v>114107.5</v>
      </c>
      <c r="G376" s="19">
        <v>114107.5</v>
      </c>
      <c r="H376" s="19">
        <v>114107.5</v>
      </c>
      <c r="I376" s="24">
        <f t="shared" si="12"/>
        <v>1</v>
      </c>
      <c r="J376" s="24">
        <f t="shared" si="11"/>
        <v>1</v>
      </c>
      <c r="K376" s="8"/>
    </row>
    <row r="377" spans="1:11" ht="75" x14ac:dyDescent="0.2">
      <c r="A377" s="15" t="s">
        <v>90</v>
      </c>
      <c r="B377" s="16">
        <v>4</v>
      </c>
      <c r="C377" s="16">
        <v>8</v>
      </c>
      <c r="D377" s="17">
        <v>1020102</v>
      </c>
      <c r="E377" s="18" t="s">
        <v>89</v>
      </c>
      <c r="F377" s="19">
        <v>114107.5</v>
      </c>
      <c r="G377" s="19">
        <v>114107.5</v>
      </c>
      <c r="H377" s="19">
        <v>114107.5</v>
      </c>
      <c r="I377" s="24">
        <f t="shared" si="12"/>
        <v>1</v>
      </c>
      <c r="J377" s="24">
        <f t="shared" si="11"/>
        <v>1</v>
      </c>
      <c r="K377" s="8"/>
    </row>
    <row r="378" spans="1:11" ht="15" x14ac:dyDescent="0.2">
      <c r="A378" s="15" t="s">
        <v>467</v>
      </c>
      <c r="B378" s="16">
        <v>4</v>
      </c>
      <c r="C378" s="16">
        <v>8</v>
      </c>
      <c r="D378" s="17">
        <v>3010000</v>
      </c>
      <c r="E378" s="18">
        <v>0</v>
      </c>
      <c r="F378" s="19">
        <v>2670.2</v>
      </c>
      <c r="G378" s="19">
        <v>2670.2</v>
      </c>
      <c r="H378" s="19">
        <v>2670.2</v>
      </c>
      <c r="I378" s="24">
        <f t="shared" si="12"/>
        <v>1</v>
      </c>
      <c r="J378" s="24">
        <f t="shared" si="11"/>
        <v>1</v>
      </c>
      <c r="K378" s="8"/>
    </row>
    <row r="379" spans="1:11" ht="30" x14ac:dyDescent="0.2">
      <c r="A379" s="15" t="s">
        <v>466</v>
      </c>
      <c r="B379" s="16">
        <v>4</v>
      </c>
      <c r="C379" s="16">
        <v>8</v>
      </c>
      <c r="D379" s="17">
        <v>3010300</v>
      </c>
      <c r="E379" s="18">
        <v>0</v>
      </c>
      <c r="F379" s="19">
        <v>2670.2</v>
      </c>
      <c r="G379" s="19">
        <v>2670.2</v>
      </c>
      <c r="H379" s="19">
        <v>2670.2</v>
      </c>
      <c r="I379" s="24">
        <f t="shared" si="12"/>
        <v>1</v>
      </c>
      <c r="J379" s="24">
        <f t="shared" si="11"/>
        <v>1</v>
      </c>
      <c r="K379" s="8"/>
    </row>
    <row r="380" spans="1:11" ht="15" x14ac:dyDescent="0.2">
      <c r="A380" s="15" t="s">
        <v>47</v>
      </c>
      <c r="B380" s="16">
        <v>4</v>
      </c>
      <c r="C380" s="16">
        <v>8</v>
      </c>
      <c r="D380" s="17">
        <v>3010300</v>
      </c>
      <c r="E380" s="18" t="s">
        <v>46</v>
      </c>
      <c r="F380" s="19">
        <v>2670.2</v>
      </c>
      <c r="G380" s="19">
        <v>2670.2</v>
      </c>
      <c r="H380" s="19">
        <v>2670.2</v>
      </c>
      <c r="I380" s="24">
        <f t="shared" si="12"/>
        <v>1</v>
      </c>
      <c r="J380" s="24">
        <f t="shared" si="11"/>
        <v>1</v>
      </c>
      <c r="K380" s="8"/>
    </row>
    <row r="381" spans="1:11" ht="15" x14ac:dyDescent="0.2">
      <c r="A381" s="15" t="s">
        <v>465</v>
      </c>
      <c r="B381" s="16">
        <v>4</v>
      </c>
      <c r="C381" s="16">
        <v>8</v>
      </c>
      <c r="D381" s="17">
        <v>3030000</v>
      </c>
      <c r="E381" s="18">
        <v>0</v>
      </c>
      <c r="F381" s="19">
        <v>273600</v>
      </c>
      <c r="G381" s="19">
        <v>273600</v>
      </c>
      <c r="H381" s="19">
        <v>272885.7</v>
      </c>
      <c r="I381" s="24">
        <f t="shared" si="12"/>
        <v>0.99738925438596493</v>
      </c>
      <c r="J381" s="24">
        <f t="shared" si="11"/>
        <v>0.99738925438596493</v>
      </c>
      <c r="K381" s="8"/>
    </row>
    <row r="382" spans="1:11" ht="30" x14ac:dyDescent="0.2">
      <c r="A382" s="15" t="s">
        <v>464</v>
      </c>
      <c r="B382" s="16">
        <v>4</v>
      </c>
      <c r="C382" s="16">
        <v>8</v>
      </c>
      <c r="D382" s="17">
        <v>3030200</v>
      </c>
      <c r="E382" s="18">
        <v>0</v>
      </c>
      <c r="F382" s="19">
        <v>273600</v>
      </c>
      <c r="G382" s="19">
        <v>273600</v>
      </c>
      <c r="H382" s="19">
        <v>272885.7</v>
      </c>
      <c r="I382" s="24">
        <f t="shared" si="12"/>
        <v>0.99738925438596493</v>
      </c>
      <c r="J382" s="24">
        <f t="shared" si="11"/>
        <v>0.99738925438596493</v>
      </c>
      <c r="K382" s="8"/>
    </row>
    <row r="383" spans="1:11" ht="15" x14ac:dyDescent="0.2">
      <c r="A383" s="15" t="s">
        <v>463</v>
      </c>
      <c r="B383" s="16">
        <v>4</v>
      </c>
      <c r="C383" s="16">
        <v>8</v>
      </c>
      <c r="D383" s="17">
        <v>3030202</v>
      </c>
      <c r="E383" s="18">
        <v>0</v>
      </c>
      <c r="F383" s="19">
        <v>273600</v>
      </c>
      <c r="G383" s="19">
        <v>273600</v>
      </c>
      <c r="H383" s="19">
        <v>272885.7</v>
      </c>
      <c r="I383" s="24">
        <f t="shared" si="12"/>
        <v>0.99738925438596493</v>
      </c>
      <c r="J383" s="24">
        <f t="shared" si="11"/>
        <v>0.99738925438596493</v>
      </c>
      <c r="K383" s="8"/>
    </row>
    <row r="384" spans="1:11" ht="15" x14ac:dyDescent="0.2">
      <c r="A384" s="15" t="s">
        <v>47</v>
      </c>
      <c r="B384" s="16">
        <v>4</v>
      </c>
      <c r="C384" s="16">
        <v>8</v>
      </c>
      <c r="D384" s="17">
        <v>3030202</v>
      </c>
      <c r="E384" s="18" t="s">
        <v>46</v>
      </c>
      <c r="F384" s="19">
        <v>273600</v>
      </c>
      <c r="G384" s="19">
        <v>273600</v>
      </c>
      <c r="H384" s="19">
        <v>272885.7</v>
      </c>
      <c r="I384" s="24">
        <f t="shared" si="12"/>
        <v>0.99738925438596493</v>
      </c>
      <c r="J384" s="24">
        <f t="shared" si="11"/>
        <v>0.99738925438596493</v>
      </c>
      <c r="K384" s="8"/>
    </row>
    <row r="385" spans="1:11" ht="15" x14ac:dyDescent="0.2">
      <c r="A385" s="15" t="s">
        <v>214</v>
      </c>
      <c r="B385" s="16">
        <v>4</v>
      </c>
      <c r="C385" s="16">
        <v>8</v>
      </c>
      <c r="D385" s="17">
        <v>3050000</v>
      </c>
      <c r="E385" s="18">
        <v>0</v>
      </c>
      <c r="F385" s="19">
        <v>150000</v>
      </c>
      <c r="G385" s="19">
        <v>150000</v>
      </c>
      <c r="H385" s="19">
        <v>139887.6</v>
      </c>
      <c r="I385" s="24">
        <f t="shared" si="12"/>
        <v>0.93258400000000008</v>
      </c>
      <c r="J385" s="24">
        <f t="shared" si="11"/>
        <v>0.93258400000000008</v>
      </c>
      <c r="K385" s="8"/>
    </row>
    <row r="386" spans="1:11" ht="30" x14ac:dyDescent="0.2">
      <c r="A386" s="15" t="s">
        <v>213</v>
      </c>
      <c r="B386" s="16">
        <v>4</v>
      </c>
      <c r="C386" s="16">
        <v>8</v>
      </c>
      <c r="D386" s="17">
        <v>3050100</v>
      </c>
      <c r="E386" s="18">
        <v>0</v>
      </c>
      <c r="F386" s="19">
        <v>150000</v>
      </c>
      <c r="G386" s="19">
        <v>150000</v>
      </c>
      <c r="H386" s="19">
        <v>139887.6</v>
      </c>
      <c r="I386" s="24">
        <f t="shared" si="12"/>
        <v>0.93258400000000008</v>
      </c>
      <c r="J386" s="24">
        <f t="shared" si="11"/>
        <v>0.93258400000000008</v>
      </c>
      <c r="K386" s="8"/>
    </row>
    <row r="387" spans="1:11" ht="60" x14ac:dyDescent="0.2">
      <c r="A387" s="15" t="s">
        <v>462</v>
      </c>
      <c r="B387" s="16">
        <v>4</v>
      </c>
      <c r="C387" s="16">
        <v>8</v>
      </c>
      <c r="D387" s="17">
        <v>3050115</v>
      </c>
      <c r="E387" s="18">
        <v>0</v>
      </c>
      <c r="F387" s="19">
        <v>150000</v>
      </c>
      <c r="G387" s="19">
        <v>150000</v>
      </c>
      <c r="H387" s="19">
        <v>139887.6</v>
      </c>
      <c r="I387" s="24">
        <f t="shared" si="12"/>
        <v>0.93258400000000008</v>
      </c>
      <c r="J387" s="24">
        <f t="shared" si="11"/>
        <v>0.93258400000000008</v>
      </c>
      <c r="K387" s="8"/>
    </row>
    <row r="388" spans="1:11" ht="15" x14ac:dyDescent="0.2">
      <c r="A388" s="15" t="s">
        <v>47</v>
      </c>
      <c r="B388" s="16">
        <v>4</v>
      </c>
      <c r="C388" s="16">
        <v>8</v>
      </c>
      <c r="D388" s="17">
        <v>3050115</v>
      </c>
      <c r="E388" s="18" t="s">
        <v>46</v>
      </c>
      <c r="F388" s="19">
        <v>150000</v>
      </c>
      <c r="G388" s="19">
        <v>150000</v>
      </c>
      <c r="H388" s="19">
        <v>139887.6</v>
      </c>
      <c r="I388" s="24">
        <f t="shared" si="12"/>
        <v>0.93258400000000008</v>
      </c>
      <c r="J388" s="24">
        <f t="shared" si="11"/>
        <v>0.93258400000000008</v>
      </c>
      <c r="K388" s="8"/>
    </row>
    <row r="389" spans="1:11" ht="30" x14ac:dyDescent="0.2">
      <c r="A389" s="15" t="s">
        <v>461</v>
      </c>
      <c r="B389" s="16">
        <v>4</v>
      </c>
      <c r="C389" s="16">
        <v>8</v>
      </c>
      <c r="D389" s="17">
        <v>3060000</v>
      </c>
      <c r="E389" s="18">
        <v>0</v>
      </c>
      <c r="F389" s="19">
        <v>264560</v>
      </c>
      <c r="G389" s="19">
        <v>264560</v>
      </c>
      <c r="H389" s="19">
        <v>264560</v>
      </c>
      <c r="I389" s="24">
        <f t="shared" si="12"/>
        <v>1</v>
      </c>
      <c r="J389" s="24">
        <f t="shared" si="11"/>
        <v>1</v>
      </c>
      <c r="K389" s="8"/>
    </row>
    <row r="390" spans="1:11" ht="75" x14ac:dyDescent="0.2">
      <c r="A390" s="15" t="s">
        <v>460</v>
      </c>
      <c r="B390" s="16">
        <v>4</v>
      </c>
      <c r="C390" s="16">
        <v>8</v>
      </c>
      <c r="D390" s="17">
        <v>3060300</v>
      </c>
      <c r="E390" s="18">
        <v>0</v>
      </c>
      <c r="F390" s="19">
        <v>264560</v>
      </c>
      <c r="G390" s="19">
        <v>264560</v>
      </c>
      <c r="H390" s="19">
        <v>264560</v>
      </c>
      <c r="I390" s="24">
        <f t="shared" si="12"/>
        <v>1</v>
      </c>
      <c r="J390" s="24">
        <f t="shared" si="11"/>
        <v>1</v>
      </c>
      <c r="K390" s="8"/>
    </row>
    <row r="391" spans="1:11" ht="15" x14ac:dyDescent="0.2">
      <c r="A391" s="15" t="s">
        <v>2</v>
      </c>
      <c r="B391" s="16">
        <v>4</v>
      </c>
      <c r="C391" s="16">
        <v>8</v>
      </c>
      <c r="D391" s="17">
        <v>3060300</v>
      </c>
      <c r="E391" s="18" t="s">
        <v>1</v>
      </c>
      <c r="F391" s="19">
        <v>264560</v>
      </c>
      <c r="G391" s="19">
        <v>264560</v>
      </c>
      <c r="H391" s="19">
        <v>264560</v>
      </c>
      <c r="I391" s="24">
        <f t="shared" si="12"/>
        <v>1</v>
      </c>
      <c r="J391" s="24">
        <f t="shared" si="11"/>
        <v>1</v>
      </c>
      <c r="K391" s="8"/>
    </row>
    <row r="392" spans="1:11" ht="30" x14ac:dyDescent="0.2">
      <c r="A392" s="15" t="s">
        <v>459</v>
      </c>
      <c r="B392" s="16">
        <v>4</v>
      </c>
      <c r="C392" s="16">
        <v>8</v>
      </c>
      <c r="D392" s="17">
        <v>3180000</v>
      </c>
      <c r="E392" s="18">
        <v>0</v>
      </c>
      <c r="F392" s="19">
        <v>100</v>
      </c>
      <c r="G392" s="19">
        <v>100</v>
      </c>
      <c r="H392" s="19">
        <v>55</v>
      </c>
      <c r="I392" s="24">
        <f t="shared" si="12"/>
        <v>0.55000000000000004</v>
      </c>
      <c r="J392" s="24">
        <f t="shared" si="11"/>
        <v>0.55000000000000004</v>
      </c>
      <c r="K392" s="8"/>
    </row>
    <row r="393" spans="1:11" ht="15" x14ac:dyDescent="0.2">
      <c r="A393" s="15" t="s">
        <v>42</v>
      </c>
      <c r="B393" s="16">
        <v>4</v>
      </c>
      <c r="C393" s="16">
        <v>8</v>
      </c>
      <c r="D393" s="17">
        <v>3180000</v>
      </c>
      <c r="E393" s="18" t="s">
        <v>41</v>
      </c>
      <c r="F393" s="19">
        <v>100</v>
      </c>
      <c r="G393" s="19">
        <v>100</v>
      </c>
      <c r="H393" s="19">
        <v>55</v>
      </c>
      <c r="I393" s="24">
        <f t="shared" si="12"/>
        <v>0.55000000000000004</v>
      </c>
      <c r="J393" s="24">
        <f t="shared" si="11"/>
        <v>0.55000000000000004</v>
      </c>
      <c r="K393" s="8"/>
    </row>
    <row r="394" spans="1:11" ht="30" x14ac:dyDescent="0.2">
      <c r="A394" s="15" t="s">
        <v>276</v>
      </c>
      <c r="B394" s="16">
        <v>4</v>
      </c>
      <c r="C394" s="16">
        <v>8</v>
      </c>
      <c r="D394" s="17">
        <v>3400000</v>
      </c>
      <c r="E394" s="18">
        <v>0</v>
      </c>
      <c r="F394" s="19">
        <v>1666</v>
      </c>
      <c r="G394" s="19">
        <v>1666</v>
      </c>
      <c r="H394" s="19">
        <v>1666</v>
      </c>
      <c r="I394" s="24">
        <f t="shared" si="12"/>
        <v>1</v>
      </c>
      <c r="J394" s="24">
        <f t="shared" si="11"/>
        <v>1</v>
      </c>
      <c r="K394" s="8"/>
    </row>
    <row r="395" spans="1:11" ht="45" x14ac:dyDescent="0.2">
      <c r="A395" s="15" t="s">
        <v>275</v>
      </c>
      <c r="B395" s="16">
        <v>4</v>
      </c>
      <c r="C395" s="16">
        <v>8</v>
      </c>
      <c r="D395" s="17">
        <v>3400700</v>
      </c>
      <c r="E395" s="18">
        <v>0</v>
      </c>
      <c r="F395" s="19">
        <v>1666</v>
      </c>
      <c r="G395" s="19">
        <v>1666</v>
      </c>
      <c r="H395" s="19">
        <v>1666</v>
      </c>
      <c r="I395" s="24">
        <f t="shared" si="12"/>
        <v>1</v>
      </c>
      <c r="J395" s="24">
        <f t="shared" ref="J395:J458" si="13">H395/G395</f>
        <v>1</v>
      </c>
      <c r="K395" s="8"/>
    </row>
    <row r="396" spans="1:11" ht="30" x14ac:dyDescent="0.2">
      <c r="A396" s="15" t="s">
        <v>274</v>
      </c>
      <c r="B396" s="16">
        <v>4</v>
      </c>
      <c r="C396" s="16">
        <v>8</v>
      </c>
      <c r="D396" s="17">
        <v>3400702</v>
      </c>
      <c r="E396" s="18">
        <v>0</v>
      </c>
      <c r="F396" s="19">
        <v>1666</v>
      </c>
      <c r="G396" s="19">
        <v>1666</v>
      </c>
      <c r="H396" s="19">
        <v>1666</v>
      </c>
      <c r="I396" s="24">
        <f t="shared" si="12"/>
        <v>1</v>
      </c>
      <c r="J396" s="24">
        <f t="shared" si="13"/>
        <v>1</v>
      </c>
      <c r="K396" s="8"/>
    </row>
    <row r="397" spans="1:11" ht="15" x14ac:dyDescent="0.2">
      <c r="A397" s="15" t="s">
        <v>2</v>
      </c>
      <c r="B397" s="16">
        <v>4</v>
      </c>
      <c r="C397" s="16">
        <v>8</v>
      </c>
      <c r="D397" s="17">
        <v>3400702</v>
      </c>
      <c r="E397" s="18" t="s">
        <v>1</v>
      </c>
      <c r="F397" s="19">
        <v>1666</v>
      </c>
      <c r="G397" s="19">
        <v>1666</v>
      </c>
      <c r="H397" s="19">
        <v>1666</v>
      </c>
      <c r="I397" s="24">
        <f t="shared" si="12"/>
        <v>1</v>
      </c>
      <c r="J397" s="24">
        <f t="shared" si="13"/>
        <v>1</v>
      </c>
      <c r="K397" s="8"/>
    </row>
    <row r="398" spans="1:11" ht="15" x14ac:dyDescent="0.2">
      <c r="A398" s="15" t="s">
        <v>69</v>
      </c>
      <c r="B398" s="16">
        <v>4</v>
      </c>
      <c r="C398" s="16">
        <v>8</v>
      </c>
      <c r="D398" s="17">
        <v>5220000</v>
      </c>
      <c r="E398" s="18">
        <v>0</v>
      </c>
      <c r="F398" s="19">
        <v>10000</v>
      </c>
      <c r="G398" s="19">
        <v>10000</v>
      </c>
      <c r="H398" s="19">
        <v>8330.9</v>
      </c>
      <c r="I398" s="24">
        <f t="shared" si="12"/>
        <v>0.83309</v>
      </c>
      <c r="J398" s="24">
        <f t="shared" si="13"/>
        <v>0.83309</v>
      </c>
      <c r="K398" s="8"/>
    </row>
    <row r="399" spans="1:11" ht="60" x14ac:dyDescent="0.2">
      <c r="A399" s="15" t="s">
        <v>236</v>
      </c>
      <c r="B399" s="16">
        <v>4</v>
      </c>
      <c r="C399" s="16">
        <v>8</v>
      </c>
      <c r="D399" s="17">
        <v>5222500</v>
      </c>
      <c r="E399" s="18">
        <v>0</v>
      </c>
      <c r="F399" s="19">
        <v>10000</v>
      </c>
      <c r="G399" s="19">
        <v>10000</v>
      </c>
      <c r="H399" s="19">
        <v>8330.9</v>
      </c>
      <c r="I399" s="24">
        <f t="shared" si="12"/>
        <v>0.83309</v>
      </c>
      <c r="J399" s="24">
        <f t="shared" si="13"/>
        <v>0.83309</v>
      </c>
      <c r="K399" s="8"/>
    </row>
    <row r="400" spans="1:11" ht="15" x14ac:dyDescent="0.2">
      <c r="A400" s="15" t="s">
        <v>47</v>
      </c>
      <c r="B400" s="16">
        <v>4</v>
      </c>
      <c r="C400" s="16">
        <v>8</v>
      </c>
      <c r="D400" s="17">
        <v>5222500</v>
      </c>
      <c r="E400" s="18" t="s">
        <v>46</v>
      </c>
      <c r="F400" s="19">
        <v>10000</v>
      </c>
      <c r="G400" s="19">
        <v>10000</v>
      </c>
      <c r="H400" s="19">
        <v>8330.9</v>
      </c>
      <c r="I400" s="24">
        <f t="shared" si="12"/>
        <v>0.83309</v>
      </c>
      <c r="J400" s="24">
        <f t="shared" si="13"/>
        <v>0.83309</v>
      </c>
      <c r="K400" s="8"/>
    </row>
    <row r="401" spans="1:11" ht="15.75" x14ac:dyDescent="0.2">
      <c r="A401" s="10" t="s">
        <v>458</v>
      </c>
      <c r="B401" s="11">
        <v>4</v>
      </c>
      <c r="C401" s="11">
        <v>9</v>
      </c>
      <c r="D401" s="12">
        <v>0</v>
      </c>
      <c r="E401" s="13">
        <v>0</v>
      </c>
      <c r="F401" s="14">
        <v>7967023.5</v>
      </c>
      <c r="G401" s="14">
        <v>7967023.5</v>
      </c>
      <c r="H401" s="14">
        <v>7848162.9000000004</v>
      </c>
      <c r="I401" s="23">
        <f t="shared" si="12"/>
        <v>0.98508092765133681</v>
      </c>
      <c r="J401" s="23">
        <f t="shared" si="13"/>
        <v>0.98508092765133681</v>
      </c>
      <c r="K401" s="8"/>
    </row>
    <row r="402" spans="1:11" ht="15" x14ac:dyDescent="0.2">
      <c r="A402" s="15" t="s">
        <v>94</v>
      </c>
      <c r="B402" s="16">
        <v>4</v>
      </c>
      <c r="C402" s="16">
        <v>9</v>
      </c>
      <c r="D402" s="17">
        <v>1000000</v>
      </c>
      <c r="E402" s="18">
        <v>0</v>
      </c>
      <c r="F402" s="19">
        <v>189273</v>
      </c>
      <c r="G402" s="19">
        <v>189273</v>
      </c>
      <c r="H402" s="19">
        <v>176193.2</v>
      </c>
      <c r="I402" s="24">
        <f t="shared" si="12"/>
        <v>0.93089452800980599</v>
      </c>
      <c r="J402" s="24">
        <f t="shared" si="13"/>
        <v>0.93089452800980599</v>
      </c>
      <c r="K402" s="8"/>
    </row>
    <row r="403" spans="1:11" ht="30" x14ac:dyDescent="0.2">
      <c r="A403" s="15" t="s">
        <v>457</v>
      </c>
      <c r="B403" s="16">
        <v>4</v>
      </c>
      <c r="C403" s="16">
        <v>9</v>
      </c>
      <c r="D403" s="17">
        <v>1008100</v>
      </c>
      <c r="E403" s="18">
        <v>0</v>
      </c>
      <c r="F403" s="19">
        <v>189273</v>
      </c>
      <c r="G403" s="19">
        <v>189273</v>
      </c>
      <c r="H403" s="19">
        <v>176193.2</v>
      </c>
      <c r="I403" s="24">
        <f t="shared" si="12"/>
        <v>0.93089452800980599</v>
      </c>
      <c r="J403" s="24">
        <f t="shared" si="13"/>
        <v>0.93089452800980599</v>
      </c>
      <c r="K403" s="8"/>
    </row>
    <row r="404" spans="1:11" ht="15" x14ac:dyDescent="0.2">
      <c r="A404" s="15" t="s">
        <v>456</v>
      </c>
      <c r="B404" s="16">
        <v>4</v>
      </c>
      <c r="C404" s="16">
        <v>9</v>
      </c>
      <c r="D404" s="17">
        <v>1008103</v>
      </c>
      <c r="E404" s="18">
        <v>0</v>
      </c>
      <c r="F404" s="19">
        <v>189273</v>
      </c>
      <c r="G404" s="19">
        <v>189273</v>
      </c>
      <c r="H404" s="19">
        <v>176193.2</v>
      </c>
      <c r="I404" s="24">
        <f t="shared" si="12"/>
        <v>0.93089452800980599</v>
      </c>
      <c r="J404" s="24">
        <f t="shared" si="13"/>
        <v>0.93089452800980599</v>
      </c>
      <c r="K404" s="8"/>
    </row>
    <row r="405" spans="1:11" ht="15" x14ac:dyDescent="0.2">
      <c r="A405" s="15" t="s">
        <v>82</v>
      </c>
      <c r="B405" s="16">
        <v>4</v>
      </c>
      <c r="C405" s="16">
        <v>9</v>
      </c>
      <c r="D405" s="17">
        <v>1008103</v>
      </c>
      <c r="E405" s="18" t="s">
        <v>81</v>
      </c>
      <c r="F405" s="19">
        <v>189273</v>
      </c>
      <c r="G405" s="19">
        <v>189273</v>
      </c>
      <c r="H405" s="19">
        <v>176193.2</v>
      </c>
      <c r="I405" s="24">
        <f t="shared" si="12"/>
        <v>0.93089452800980599</v>
      </c>
      <c r="J405" s="24">
        <f t="shared" si="13"/>
        <v>0.93089452800980599</v>
      </c>
      <c r="K405" s="8"/>
    </row>
    <row r="406" spans="1:11" ht="15" x14ac:dyDescent="0.2">
      <c r="A406" s="15" t="s">
        <v>455</v>
      </c>
      <c r="B406" s="16">
        <v>4</v>
      </c>
      <c r="C406" s="16">
        <v>9</v>
      </c>
      <c r="D406" s="17">
        <v>3150000</v>
      </c>
      <c r="E406" s="18">
        <v>0</v>
      </c>
      <c r="F406" s="19">
        <v>7592234.2999999998</v>
      </c>
      <c r="G406" s="19">
        <v>7592234.2999999998</v>
      </c>
      <c r="H406" s="19">
        <v>7496986.4000000004</v>
      </c>
      <c r="I406" s="24">
        <f t="shared" si="12"/>
        <v>0.98745456261801623</v>
      </c>
      <c r="J406" s="24">
        <f t="shared" si="13"/>
        <v>0.98745456261801623</v>
      </c>
      <c r="K406" s="8"/>
    </row>
    <row r="407" spans="1:11" ht="15" x14ac:dyDescent="0.2">
      <c r="A407" s="15" t="s">
        <v>454</v>
      </c>
      <c r="B407" s="16">
        <v>4</v>
      </c>
      <c r="C407" s="16">
        <v>9</v>
      </c>
      <c r="D407" s="17">
        <v>3150200</v>
      </c>
      <c r="E407" s="18">
        <v>0</v>
      </c>
      <c r="F407" s="19">
        <v>7497252.2999999998</v>
      </c>
      <c r="G407" s="19">
        <v>7497252.2999999998</v>
      </c>
      <c r="H407" s="19">
        <v>7403161.5</v>
      </c>
      <c r="I407" s="24">
        <f t="shared" si="12"/>
        <v>0.98744996216813996</v>
      </c>
      <c r="J407" s="24">
        <f t="shared" si="13"/>
        <v>0.98744996216813996</v>
      </c>
      <c r="K407" s="8"/>
    </row>
    <row r="408" spans="1:11" ht="30" x14ac:dyDescent="0.2">
      <c r="A408" s="15" t="s">
        <v>453</v>
      </c>
      <c r="B408" s="16">
        <v>4</v>
      </c>
      <c r="C408" s="16">
        <v>9</v>
      </c>
      <c r="D408" s="17">
        <v>3150204</v>
      </c>
      <c r="E408" s="18">
        <v>0</v>
      </c>
      <c r="F408" s="19">
        <v>1346845.6</v>
      </c>
      <c r="G408" s="19">
        <v>1346845.6</v>
      </c>
      <c r="H408" s="19">
        <v>1345215.6</v>
      </c>
      <c r="I408" s="24">
        <f t="shared" si="12"/>
        <v>0.9987897647659093</v>
      </c>
      <c r="J408" s="24">
        <f t="shared" si="13"/>
        <v>0.9987897647659093</v>
      </c>
      <c r="K408" s="8"/>
    </row>
    <row r="409" spans="1:11" ht="15" x14ac:dyDescent="0.2">
      <c r="A409" s="15" t="s">
        <v>82</v>
      </c>
      <c r="B409" s="16">
        <v>4</v>
      </c>
      <c r="C409" s="16">
        <v>9</v>
      </c>
      <c r="D409" s="17">
        <v>3150204</v>
      </c>
      <c r="E409" s="18" t="s">
        <v>81</v>
      </c>
      <c r="F409" s="19">
        <v>1346845.6</v>
      </c>
      <c r="G409" s="19">
        <v>1346845.6</v>
      </c>
      <c r="H409" s="19">
        <v>1345215.6</v>
      </c>
      <c r="I409" s="24">
        <f t="shared" si="12"/>
        <v>0.9987897647659093</v>
      </c>
      <c r="J409" s="24">
        <f t="shared" si="13"/>
        <v>0.9987897647659093</v>
      </c>
      <c r="K409" s="8"/>
    </row>
    <row r="410" spans="1:11" ht="75" x14ac:dyDescent="0.2">
      <c r="A410" s="15" t="s">
        <v>452</v>
      </c>
      <c r="B410" s="16">
        <v>4</v>
      </c>
      <c r="C410" s="16">
        <v>9</v>
      </c>
      <c r="D410" s="17">
        <v>3150206</v>
      </c>
      <c r="E410" s="18">
        <v>0</v>
      </c>
      <c r="F410" s="19">
        <v>361327</v>
      </c>
      <c r="G410" s="19">
        <v>361327</v>
      </c>
      <c r="H410" s="19">
        <v>361327</v>
      </c>
      <c r="I410" s="24">
        <f t="shared" si="12"/>
        <v>1</v>
      </c>
      <c r="J410" s="24">
        <f t="shared" si="13"/>
        <v>1</v>
      </c>
      <c r="K410" s="8"/>
    </row>
    <row r="411" spans="1:11" ht="15" x14ac:dyDescent="0.2">
      <c r="A411" s="15" t="s">
        <v>2</v>
      </c>
      <c r="B411" s="16">
        <v>4</v>
      </c>
      <c r="C411" s="16">
        <v>9</v>
      </c>
      <c r="D411" s="17">
        <v>3150206</v>
      </c>
      <c r="E411" s="18" t="s">
        <v>1</v>
      </c>
      <c r="F411" s="19">
        <v>361327</v>
      </c>
      <c r="G411" s="19">
        <v>361327</v>
      </c>
      <c r="H411" s="19">
        <v>361327</v>
      </c>
      <c r="I411" s="24">
        <f t="shared" si="12"/>
        <v>1</v>
      </c>
      <c r="J411" s="24">
        <f t="shared" si="13"/>
        <v>1</v>
      </c>
      <c r="K411" s="8"/>
    </row>
    <row r="412" spans="1:11" ht="30" x14ac:dyDescent="0.2">
      <c r="A412" s="15" t="s">
        <v>451</v>
      </c>
      <c r="B412" s="16">
        <v>4</v>
      </c>
      <c r="C412" s="16">
        <v>9</v>
      </c>
      <c r="D412" s="17">
        <v>3150208</v>
      </c>
      <c r="E412" s="18">
        <v>0</v>
      </c>
      <c r="F412" s="19">
        <v>15391.8</v>
      </c>
      <c r="G412" s="19">
        <v>15391.8</v>
      </c>
      <c r="H412" s="19">
        <v>15048.8</v>
      </c>
      <c r="I412" s="24">
        <f t="shared" si="12"/>
        <v>0.97771540690497538</v>
      </c>
      <c r="J412" s="24">
        <f t="shared" si="13"/>
        <v>0.97771540690497538</v>
      </c>
      <c r="K412" s="8"/>
    </row>
    <row r="413" spans="1:11" ht="15" x14ac:dyDescent="0.2">
      <c r="A413" s="15" t="s">
        <v>44</v>
      </c>
      <c r="B413" s="16">
        <v>4</v>
      </c>
      <c r="C413" s="16">
        <v>9</v>
      </c>
      <c r="D413" s="17">
        <v>3150208</v>
      </c>
      <c r="E413" s="18" t="s">
        <v>43</v>
      </c>
      <c r="F413" s="19">
        <v>290</v>
      </c>
      <c r="G413" s="19">
        <v>290</v>
      </c>
      <c r="H413" s="19">
        <v>290</v>
      </c>
      <c r="I413" s="24">
        <f t="shared" ref="I413:I476" si="14">H413/F413</f>
        <v>1</v>
      </c>
      <c r="J413" s="24">
        <f t="shared" si="13"/>
        <v>1</v>
      </c>
      <c r="K413" s="8"/>
    </row>
    <row r="414" spans="1:11" ht="15" x14ac:dyDescent="0.2">
      <c r="A414" s="15" t="s">
        <v>224</v>
      </c>
      <c r="B414" s="16">
        <v>4</v>
      </c>
      <c r="C414" s="16">
        <v>9</v>
      </c>
      <c r="D414" s="17">
        <v>3150208</v>
      </c>
      <c r="E414" s="18" t="s">
        <v>223</v>
      </c>
      <c r="F414" s="19">
        <v>15101.8</v>
      </c>
      <c r="G414" s="19">
        <v>15101.8</v>
      </c>
      <c r="H414" s="19">
        <v>14758.8</v>
      </c>
      <c r="I414" s="24">
        <f t="shared" si="14"/>
        <v>0.97728747566515251</v>
      </c>
      <c r="J414" s="24">
        <f t="shared" si="13"/>
        <v>0.97728747566515251</v>
      </c>
      <c r="K414" s="8"/>
    </row>
    <row r="415" spans="1:11" ht="15" x14ac:dyDescent="0.2">
      <c r="A415" s="15" t="s">
        <v>450</v>
      </c>
      <c r="B415" s="16">
        <v>4</v>
      </c>
      <c r="C415" s="16">
        <v>9</v>
      </c>
      <c r="D415" s="17">
        <v>3150209</v>
      </c>
      <c r="E415" s="18">
        <v>0</v>
      </c>
      <c r="F415" s="19">
        <v>67680.3</v>
      </c>
      <c r="G415" s="19">
        <v>67680.3</v>
      </c>
      <c r="H415" s="19">
        <v>65925.8</v>
      </c>
      <c r="I415" s="24">
        <f t="shared" si="14"/>
        <v>0.97407665155148548</v>
      </c>
      <c r="J415" s="24">
        <f t="shared" si="13"/>
        <v>0.97407665155148548</v>
      </c>
      <c r="K415" s="8"/>
    </row>
    <row r="416" spans="1:11" ht="15" x14ac:dyDescent="0.2">
      <c r="A416" s="15" t="s">
        <v>224</v>
      </c>
      <c r="B416" s="16">
        <v>4</v>
      </c>
      <c r="C416" s="16">
        <v>9</v>
      </c>
      <c r="D416" s="17">
        <v>3150209</v>
      </c>
      <c r="E416" s="18" t="s">
        <v>223</v>
      </c>
      <c r="F416" s="19">
        <v>67680.3</v>
      </c>
      <c r="G416" s="19">
        <v>67680.3</v>
      </c>
      <c r="H416" s="19">
        <v>65925.8</v>
      </c>
      <c r="I416" s="24">
        <f t="shared" si="14"/>
        <v>0.97407665155148548</v>
      </c>
      <c r="J416" s="24">
        <f t="shared" si="13"/>
        <v>0.97407665155148548</v>
      </c>
      <c r="K416" s="8"/>
    </row>
    <row r="417" spans="1:11" ht="45" x14ac:dyDescent="0.2">
      <c r="A417" s="15" t="s">
        <v>449</v>
      </c>
      <c r="B417" s="16">
        <v>4</v>
      </c>
      <c r="C417" s="16">
        <v>9</v>
      </c>
      <c r="D417" s="17">
        <v>3150210</v>
      </c>
      <c r="E417" s="18">
        <v>0</v>
      </c>
      <c r="F417" s="19">
        <v>4402</v>
      </c>
      <c r="G417" s="19">
        <v>4402</v>
      </c>
      <c r="H417" s="19">
        <v>2616</v>
      </c>
      <c r="I417" s="24">
        <f t="shared" si="14"/>
        <v>0.59427532939572925</v>
      </c>
      <c r="J417" s="24">
        <f t="shared" si="13"/>
        <v>0.59427532939572925</v>
      </c>
      <c r="K417" s="8"/>
    </row>
    <row r="418" spans="1:11" ht="15" x14ac:dyDescent="0.2">
      <c r="A418" s="15" t="s">
        <v>44</v>
      </c>
      <c r="B418" s="16">
        <v>4</v>
      </c>
      <c r="C418" s="16">
        <v>9</v>
      </c>
      <c r="D418" s="17">
        <v>3150210</v>
      </c>
      <c r="E418" s="18" t="s">
        <v>43</v>
      </c>
      <c r="F418" s="19">
        <v>829.5</v>
      </c>
      <c r="G418" s="19">
        <v>829.5</v>
      </c>
      <c r="H418" s="19">
        <v>829.5</v>
      </c>
      <c r="I418" s="24">
        <f t="shared" si="14"/>
        <v>1</v>
      </c>
      <c r="J418" s="24">
        <f t="shared" si="13"/>
        <v>1</v>
      </c>
      <c r="K418" s="8"/>
    </row>
    <row r="419" spans="1:11" ht="15" x14ac:dyDescent="0.2">
      <c r="A419" s="15" t="s">
        <v>224</v>
      </c>
      <c r="B419" s="16">
        <v>4</v>
      </c>
      <c r="C419" s="16">
        <v>9</v>
      </c>
      <c r="D419" s="17">
        <v>3150210</v>
      </c>
      <c r="E419" s="18" t="s">
        <v>223</v>
      </c>
      <c r="F419" s="19">
        <v>3572.5</v>
      </c>
      <c r="G419" s="19">
        <v>3572.5</v>
      </c>
      <c r="H419" s="19">
        <v>1786.5</v>
      </c>
      <c r="I419" s="24">
        <f t="shared" si="14"/>
        <v>0.50006997900629813</v>
      </c>
      <c r="J419" s="24">
        <f t="shared" si="13"/>
        <v>0.50006997900629813</v>
      </c>
      <c r="K419" s="8"/>
    </row>
    <row r="420" spans="1:11" ht="30" x14ac:dyDescent="0.2">
      <c r="A420" s="15" t="s">
        <v>448</v>
      </c>
      <c r="B420" s="16">
        <v>4</v>
      </c>
      <c r="C420" s="16">
        <v>9</v>
      </c>
      <c r="D420" s="17">
        <v>3150211</v>
      </c>
      <c r="E420" s="18">
        <v>0</v>
      </c>
      <c r="F420" s="19">
        <v>2322300</v>
      </c>
      <c r="G420" s="19">
        <v>2322300</v>
      </c>
      <c r="H420" s="19">
        <v>2319358.2999999998</v>
      </c>
      <c r="I420" s="24">
        <f t="shared" si="14"/>
        <v>0.99873328166042274</v>
      </c>
      <c r="J420" s="24">
        <f t="shared" si="13"/>
        <v>0.99873328166042274</v>
      </c>
      <c r="K420" s="8"/>
    </row>
    <row r="421" spans="1:11" ht="15" x14ac:dyDescent="0.2">
      <c r="A421" s="15" t="s">
        <v>2</v>
      </c>
      <c r="B421" s="16">
        <v>4</v>
      </c>
      <c r="C421" s="16">
        <v>9</v>
      </c>
      <c r="D421" s="17">
        <v>3150211</v>
      </c>
      <c r="E421" s="18" t="s">
        <v>1</v>
      </c>
      <c r="F421" s="19">
        <v>2322300</v>
      </c>
      <c r="G421" s="19">
        <v>2322300</v>
      </c>
      <c r="H421" s="19">
        <v>2319358.2999999998</v>
      </c>
      <c r="I421" s="24">
        <f t="shared" si="14"/>
        <v>0.99873328166042274</v>
      </c>
      <c r="J421" s="24">
        <f t="shared" si="13"/>
        <v>0.99873328166042274</v>
      </c>
      <c r="K421" s="8"/>
    </row>
    <row r="422" spans="1:11" ht="30" x14ac:dyDescent="0.2">
      <c r="A422" s="15" t="s">
        <v>447</v>
      </c>
      <c r="B422" s="16">
        <v>4</v>
      </c>
      <c r="C422" s="16">
        <v>9</v>
      </c>
      <c r="D422" s="17">
        <v>3150212</v>
      </c>
      <c r="E422" s="18">
        <v>0</v>
      </c>
      <c r="F422" s="19">
        <v>1082322.6000000001</v>
      </c>
      <c r="G422" s="19">
        <v>1082322.6000000001</v>
      </c>
      <c r="H422" s="19">
        <v>1073050.7</v>
      </c>
      <c r="I422" s="24">
        <f t="shared" si="14"/>
        <v>0.99143333050608007</v>
      </c>
      <c r="J422" s="24">
        <f t="shared" si="13"/>
        <v>0.99143333050608007</v>
      </c>
      <c r="K422" s="8"/>
    </row>
    <row r="423" spans="1:11" ht="15" x14ac:dyDescent="0.2">
      <c r="A423" s="15" t="s">
        <v>44</v>
      </c>
      <c r="B423" s="16">
        <v>4</v>
      </c>
      <c r="C423" s="16">
        <v>9</v>
      </c>
      <c r="D423" s="17">
        <v>3150212</v>
      </c>
      <c r="E423" s="18" t="s">
        <v>43</v>
      </c>
      <c r="F423" s="19">
        <v>678178.9</v>
      </c>
      <c r="G423" s="19">
        <v>678178.9</v>
      </c>
      <c r="H423" s="19">
        <v>678178.9</v>
      </c>
      <c r="I423" s="24">
        <f t="shared" si="14"/>
        <v>1</v>
      </c>
      <c r="J423" s="24">
        <f t="shared" si="13"/>
        <v>1</v>
      </c>
      <c r="K423" s="8"/>
    </row>
    <row r="424" spans="1:11" ht="15" x14ac:dyDescent="0.2">
      <c r="A424" s="15" t="s">
        <v>224</v>
      </c>
      <c r="B424" s="16">
        <v>4</v>
      </c>
      <c r="C424" s="16">
        <v>9</v>
      </c>
      <c r="D424" s="17">
        <v>3150212</v>
      </c>
      <c r="E424" s="18" t="s">
        <v>223</v>
      </c>
      <c r="F424" s="19">
        <v>404143.7</v>
      </c>
      <c r="G424" s="19">
        <v>404143.7</v>
      </c>
      <c r="H424" s="19">
        <v>394871.8</v>
      </c>
      <c r="I424" s="24">
        <f t="shared" si="14"/>
        <v>0.977057912816654</v>
      </c>
      <c r="J424" s="24">
        <f t="shared" si="13"/>
        <v>0.977057912816654</v>
      </c>
      <c r="K424" s="8"/>
    </row>
    <row r="425" spans="1:11" ht="30" x14ac:dyDescent="0.2">
      <c r="A425" s="15" t="s">
        <v>446</v>
      </c>
      <c r="B425" s="16">
        <v>4</v>
      </c>
      <c r="C425" s="16">
        <v>9</v>
      </c>
      <c r="D425" s="17">
        <v>3150213</v>
      </c>
      <c r="E425" s="18">
        <v>0</v>
      </c>
      <c r="F425" s="19">
        <v>124971.4</v>
      </c>
      <c r="G425" s="19">
        <v>124971.4</v>
      </c>
      <c r="H425" s="19">
        <v>106429.8</v>
      </c>
      <c r="I425" s="24">
        <f t="shared" si="14"/>
        <v>0.851633253688444</v>
      </c>
      <c r="J425" s="24">
        <f t="shared" si="13"/>
        <v>0.851633253688444</v>
      </c>
      <c r="K425" s="8"/>
    </row>
    <row r="426" spans="1:11" ht="15" x14ac:dyDescent="0.2">
      <c r="A426" s="15" t="s">
        <v>44</v>
      </c>
      <c r="B426" s="16">
        <v>4</v>
      </c>
      <c r="C426" s="16">
        <v>9</v>
      </c>
      <c r="D426" s="17">
        <v>3150213</v>
      </c>
      <c r="E426" s="18" t="s">
        <v>43</v>
      </c>
      <c r="F426" s="19">
        <v>35001.5</v>
      </c>
      <c r="G426" s="19">
        <v>35001.5</v>
      </c>
      <c r="H426" s="19">
        <v>35001.5</v>
      </c>
      <c r="I426" s="24">
        <f t="shared" si="14"/>
        <v>1</v>
      </c>
      <c r="J426" s="24">
        <f t="shared" si="13"/>
        <v>1</v>
      </c>
      <c r="K426" s="8"/>
    </row>
    <row r="427" spans="1:11" ht="15" x14ac:dyDescent="0.2">
      <c r="A427" s="15" t="s">
        <v>42</v>
      </c>
      <c r="B427" s="16">
        <v>4</v>
      </c>
      <c r="C427" s="16">
        <v>9</v>
      </c>
      <c r="D427" s="17">
        <v>3150213</v>
      </c>
      <c r="E427" s="18" t="s">
        <v>41</v>
      </c>
      <c r="F427" s="19">
        <v>493.2</v>
      </c>
      <c r="G427" s="19">
        <v>493.2</v>
      </c>
      <c r="H427" s="19">
        <v>320</v>
      </c>
      <c r="I427" s="24">
        <f t="shared" si="14"/>
        <v>0.64882400648824012</v>
      </c>
      <c r="J427" s="24">
        <f t="shared" si="13"/>
        <v>0.64882400648824012</v>
      </c>
      <c r="K427" s="8"/>
    </row>
    <row r="428" spans="1:11" ht="15" x14ac:dyDescent="0.2">
      <c r="A428" s="15" t="s">
        <v>224</v>
      </c>
      <c r="B428" s="16">
        <v>4</v>
      </c>
      <c r="C428" s="16">
        <v>9</v>
      </c>
      <c r="D428" s="17">
        <v>3150213</v>
      </c>
      <c r="E428" s="18" t="s">
        <v>223</v>
      </c>
      <c r="F428" s="19">
        <v>89476.7</v>
      </c>
      <c r="G428" s="19">
        <v>89476.7</v>
      </c>
      <c r="H428" s="19">
        <v>71108.3</v>
      </c>
      <c r="I428" s="24">
        <f t="shared" si="14"/>
        <v>0.79471303702528151</v>
      </c>
      <c r="J428" s="24">
        <f t="shared" si="13"/>
        <v>0.79471303702528151</v>
      </c>
      <c r="K428" s="8"/>
    </row>
    <row r="429" spans="1:11" ht="45" x14ac:dyDescent="0.2">
      <c r="A429" s="15" t="s">
        <v>445</v>
      </c>
      <c r="B429" s="16">
        <v>4</v>
      </c>
      <c r="C429" s="16">
        <v>9</v>
      </c>
      <c r="D429" s="17">
        <v>3150214</v>
      </c>
      <c r="E429" s="18">
        <v>0</v>
      </c>
      <c r="F429" s="19">
        <v>550325</v>
      </c>
      <c r="G429" s="19">
        <v>550325</v>
      </c>
      <c r="H429" s="19">
        <v>543903.5</v>
      </c>
      <c r="I429" s="24">
        <f t="shared" si="14"/>
        <v>0.9883314405124245</v>
      </c>
      <c r="J429" s="24">
        <f t="shared" si="13"/>
        <v>0.9883314405124245</v>
      </c>
      <c r="K429" s="8"/>
    </row>
    <row r="430" spans="1:11" ht="15" x14ac:dyDescent="0.2">
      <c r="A430" s="15" t="s">
        <v>2</v>
      </c>
      <c r="B430" s="16">
        <v>4</v>
      </c>
      <c r="C430" s="16">
        <v>9</v>
      </c>
      <c r="D430" s="17">
        <v>3150214</v>
      </c>
      <c r="E430" s="18" t="s">
        <v>1</v>
      </c>
      <c r="F430" s="19">
        <v>550325</v>
      </c>
      <c r="G430" s="19">
        <v>550325</v>
      </c>
      <c r="H430" s="19">
        <v>543903.5</v>
      </c>
      <c r="I430" s="24">
        <f t="shared" si="14"/>
        <v>0.9883314405124245</v>
      </c>
      <c r="J430" s="24">
        <f t="shared" si="13"/>
        <v>0.9883314405124245</v>
      </c>
      <c r="K430" s="8"/>
    </row>
    <row r="431" spans="1:11" ht="30" x14ac:dyDescent="0.2">
      <c r="A431" s="15" t="s">
        <v>444</v>
      </c>
      <c r="B431" s="16">
        <v>4</v>
      </c>
      <c r="C431" s="16">
        <v>9</v>
      </c>
      <c r="D431" s="17">
        <v>3150215</v>
      </c>
      <c r="E431" s="18">
        <v>0</v>
      </c>
      <c r="F431" s="19">
        <v>257976.9</v>
      </c>
      <c r="G431" s="19">
        <v>257976.9</v>
      </c>
      <c r="H431" s="19">
        <v>248537.60000000001</v>
      </c>
      <c r="I431" s="24">
        <f t="shared" si="14"/>
        <v>0.96341028983602794</v>
      </c>
      <c r="J431" s="24">
        <f t="shared" si="13"/>
        <v>0.96341028983602794</v>
      </c>
      <c r="K431" s="8"/>
    </row>
    <row r="432" spans="1:11" ht="15" x14ac:dyDescent="0.2">
      <c r="A432" s="15" t="s">
        <v>44</v>
      </c>
      <c r="B432" s="16">
        <v>4</v>
      </c>
      <c r="C432" s="16">
        <v>9</v>
      </c>
      <c r="D432" s="17">
        <v>3150215</v>
      </c>
      <c r="E432" s="18" t="s">
        <v>43</v>
      </c>
      <c r="F432" s="19">
        <v>160074.70000000001</v>
      </c>
      <c r="G432" s="19">
        <v>160074.70000000001</v>
      </c>
      <c r="H432" s="19">
        <v>160074.70000000001</v>
      </c>
      <c r="I432" s="24">
        <f t="shared" si="14"/>
        <v>1</v>
      </c>
      <c r="J432" s="24">
        <f t="shared" si="13"/>
        <v>1</v>
      </c>
      <c r="K432" s="8"/>
    </row>
    <row r="433" spans="1:11" ht="15" x14ac:dyDescent="0.2">
      <c r="A433" s="15" t="s">
        <v>224</v>
      </c>
      <c r="B433" s="16">
        <v>4</v>
      </c>
      <c r="C433" s="16">
        <v>9</v>
      </c>
      <c r="D433" s="17">
        <v>3150215</v>
      </c>
      <c r="E433" s="18" t="s">
        <v>223</v>
      </c>
      <c r="F433" s="19">
        <v>97902.2</v>
      </c>
      <c r="G433" s="19">
        <v>97902.2</v>
      </c>
      <c r="H433" s="19">
        <v>88462.9</v>
      </c>
      <c r="I433" s="24">
        <f t="shared" si="14"/>
        <v>0.90358439340484686</v>
      </c>
      <c r="J433" s="24">
        <f t="shared" si="13"/>
        <v>0.90358439340484686</v>
      </c>
      <c r="K433" s="8"/>
    </row>
    <row r="434" spans="1:11" ht="30" x14ac:dyDescent="0.2">
      <c r="A434" s="15" t="s">
        <v>443</v>
      </c>
      <c r="B434" s="16">
        <v>4</v>
      </c>
      <c r="C434" s="16">
        <v>9</v>
      </c>
      <c r="D434" s="17">
        <v>3150216</v>
      </c>
      <c r="E434" s="18">
        <v>0</v>
      </c>
      <c r="F434" s="19">
        <v>836525.2</v>
      </c>
      <c r="G434" s="19">
        <v>836525.2</v>
      </c>
      <c r="H434" s="19">
        <v>804466.7</v>
      </c>
      <c r="I434" s="24">
        <f t="shared" si="14"/>
        <v>0.96167658786609178</v>
      </c>
      <c r="J434" s="24">
        <f t="shared" si="13"/>
        <v>0.96167658786609178</v>
      </c>
      <c r="K434" s="8"/>
    </row>
    <row r="435" spans="1:11" ht="15" x14ac:dyDescent="0.2">
      <c r="A435" s="15" t="s">
        <v>44</v>
      </c>
      <c r="B435" s="16">
        <v>4</v>
      </c>
      <c r="C435" s="16">
        <v>9</v>
      </c>
      <c r="D435" s="17">
        <v>3150216</v>
      </c>
      <c r="E435" s="18" t="s">
        <v>43</v>
      </c>
      <c r="F435" s="19">
        <v>115130.6</v>
      </c>
      <c r="G435" s="19">
        <v>115130.6</v>
      </c>
      <c r="H435" s="19">
        <v>115130.6</v>
      </c>
      <c r="I435" s="24">
        <f t="shared" si="14"/>
        <v>1</v>
      </c>
      <c r="J435" s="24">
        <f t="shared" si="13"/>
        <v>1</v>
      </c>
      <c r="K435" s="8"/>
    </row>
    <row r="436" spans="1:11" ht="15" x14ac:dyDescent="0.2">
      <c r="A436" s="15" t="s">
        <v>224</v>
      </c>
      <c r="B436" s="16">
        <v>4</v>
      </c>
      <c r="C436" s="16">
        <v>9</v>
      </c>
      <c r="D436" s="17">
        <v>3150216</v>
      </c>
      <c r="E436" s="18" t="s">
        <v>223</v>
      </c>
      <c r="F436" s="19">
        <v>721394.6</v>
      </c>
      <c r="G436" s="19">
        <v>721394.6</v>
      </c>
      <c r="H436" s="19">
        <v>689336.1</v>
      </c>
      <c r="I436" s="24">
        <f t="shared" si="14"/>
        <v>0.95556038262554222</v>
      </c>
      <c r="J436" s="24">
        <f t="shared" si="13"/>
        <v>0.95556038262554222</v>
      </c>
      <c r="K436" s="8"/>
    </row>
    <row r="437" spans="1:11" ht="30" x14ac:dyDescent="0.2">
      <c r="A437" s="15" t="s">
        <v>442</v>
      </c>
      <c r="B437" s="16">
        <v>4</v>
      </c>
      <c r="C437" s="16">
        <v>9</v>
      </c>
      <c r="D437" s="17">
        <v>3150217</v>
      </c>
      <c r="E437" s="18">
        <v>0</v>
      </c>
      <c r="F437" s="19">
        <v>527184.5</v>
      </c>
      <c r="G437" s="19">
        <v>527184.5</v>
      </c>
      <c r="H437" s="19">
        <v>517281.7</v>
      </c>
      <c r="I437" s="24">
        <f t="shared" si="14"/>
        <v>0.98121568445202778</v>
      </c>
      <c r="J437" s="24">
        <f t="shared" si="13"/>
        <v>0.98121568445202778</v>
      </c>
      <c r="K437" s="8"/>
    </row>
    <row r="438" spans="1:11" ht="15" x14ac:dyDescent="0.2">
      <c r="A438" s="15" t="s">
        <v>44</v>
      </c>
      <c r="B438" s="16">
        <v>4</v>
      </c>
      <c r="C438" s="16">
        <v>9</v>
      </c>
      <c r="D438" s="17">
        <v>3150217</v>
      </c>
      <c r="E438" s="18" t="s">
        <v>43</v>
      </c>
      <c r="F438" s="19">
        <v>249690.5</v>
      </c>
      <c r="G438" s="19">
        <v>249501.1</v>
      </c>
      <c r="H438" s="19">
        <v>249501.1</v>
      </c>
      <c r="I438" s="24">
        <f t="shared" si="14"/>
        <v>0.99924146092862964</v>
      </c>
      <c r="J438" s="24">
        <f t="shared" si="13"/>
        <v>1</v>
      </c>
      <c r="K438" s="8"/>
    </row>
    <row r="439" spans="1:11" ht="15" x14ac:dyDescent="0.2">
      <c r="A439" s="15" t="s">
        <v>224</v>
      </c>
      <c r="B439" s="16">
        <v>4</v>
      </c>
      <c r="C439" s="16">
        <v>9</v>
      </c>
      <c r="D439" s="17">
        <v>3150217</v>
      </c>
      <c r="E439" s="18" t="s">
        <v>223</v>
      </c>
      <c r="F439" s="19">
        <v>277494</v>
      </c>
      <c r="G439" s="19">
        <v>277683.40000000002</v>
      </c>
      <c r="H439" s="19">
        <v>267780.59999999998</v>
      </c>
      <c r="I439" s="24">
        <f t="shared" si="14"/>
        <v>0.96499599991351159</v>
      </c>
      <c r="J439" s="24">
        <f t="shared" si="13"/>
        <v>0.96433780341208708</v>
      </c>
      <c r="K439" s="8"/>
    </row>
    <row r="440" spans="1:11" ht="30" x14ac:dyDescent="0.2">
      <c r="A440" s="15" t="s">
        <v>53</v>
      </c>
      <c r="B440" s="16">
        <v>4</v>
      </c>
      <c r="C440" s="16">
        <v>9</v>
      </c>
      <c r="D440" s="17">
        <v>3159900</v>
      </c>
      <c r="E440" s="18">
        <v>0</v>
      </c>
      <c r="F440" s="19">
        <v>94982</v>
      </c>
      <c r="G440" s="19">
        <v>94982</v>
      </c>
      <c r="H440" s="19">
        <v>93824.9</v>
      </c>
      <c r="I440" s="24">
        <f t="shared" si="14"/>
        <v>0.98781769177317802</v>
      </c>
      <c r="J440" s="24">
        <f t="shared" si="13"/>
        <v>0.98781769177317802</v>
      </c>
      <c r="K440" s="8"/>
    </row>
    <row r="441" spans="1:11" ht="15" x14ac:dyDescent="0.2">
      <c r="A441" s="15" t="s">
        <v>44</v>
      </c>
      <c r="B441" s="16">
        <v>4</v>
      </c>
      <c r="C441" s="16">
        <v>9</v>
      </c>
      <c r="D441" s="17">
        <v>3159900</v>
      </c>
      <c r="E441" s="18" t="s">
        <v>43</v>
      </c>
      <c r="F441" s="19">
        <v>46581.3</v>
      </c>
      <c r="G441" s="19">
        <v>46581.3</v>
      </c>
      <c r="H441" s="19">
        <v>46581.3</v>
      </c>
      <c r="I441" s="24">
        <f t="shared" si="14"/>
        <v>1</v>
      </c>
      <c r="J441" s="24">
        <f t="shared" si="13"/>
        <v>1</v>
      </c>
      <c r="K441" s="8"/>
    </row>
    <row r="442" spans="1:11" ht="15" x14ac:dyDescent="0.2">
      <c r="A442" s="15" t="s">
        <v>224</v>
      </c>
      <c r="B442" s="16">
        <v>4</v>
      </c>
      <c r="C442" s="16">
        <v>9</v>
      </c>
      <c r="D442" s="17">
        <v>3159900</v>
      </c>
      <c r="E442" s="18" t="s">
        <v>223</v>
      </c>
      <c r="F442" s="19">
        <v>48400.7</v>
      </c>
      <c r="G442" s="19">
        <v>48400.7</v>
      </c>
      <c r="H442" s="19">
        <v>47243.6</v>
      </c>
      <c r="I442" s="24">
        <f t="shared" si="14"/>
        <v>0.9760933209643663</v>
      </c>
      <c r="J442" s="24">
        <f t="shared" si="13"/>
        <v>0.9760933209643663</v>
      </c>
      <c r="K442" s="8"/>
    </row>
    <row r="443" spans="1:11" ht="15" x14ac:dyDescent="0.2">
      <c r="A443" s="15" t="s">
        <v>69</v>
      </c>
      <c r="B443" s="16">
        <v>4</v>
      </c>
      <c r="C443" s="16">
        <v>9</v>
      </c>
      <c r="D443" s="17">
        <v>5220000</v>
      </c>
      <c r="E443" s="18">
        <v>0</v>
      </c>
      <c r="F443" s="19">
        <v>185516.2</v>
      </c>
      <c r="G443" s="19">
        <v>185516.2</v>
      </c>
      <c r="H443" s="19">
        <v>174983.3</v>
      </c>
      <c r="I443" s="24">
        <f t="shared" si="14"/>
        <v>0.94322382627500978</v>
      </c>
      <c r="J443" s="24">
        <f t="shared" si="13"/>
        <v>0.94322382627500978</v>
      </c>
      <c r="K443" s="8"/>
    </row>
    <row r="444" spans="1:11" ht="60" x14ac:dyDescent="0.2">
      <c r="A444" s="15" t="s">
        <v>236</v>
      </c>
      <c r="B444" s="16">
        <v>4</v>
      </c>
      <c r="C444" s="16">
        <v>9</v>
      </c>
      <c r="D444" s="17">
        <v>5222500</v>
      </c>
      <c r="E444" s="18">
        <v>0</v>
      </c>
      <c r="F444" s="19">
        <v>185516.2</v>
      </c>
      <c r="G444" s="19">
        <v>185516.2</v>
      </c>
      <c r="H444" s="19">
        <v>174983.3</v>
      </c>
      <c r="I444" s="24">
        <f t="shared" si="14"/>
        <v>0.94322382627500978</v>
      </c>
      <c r="J444" s="24">
        <f t="shared" si="13"/>
        <v>0.94322382627500978</v>
      </c>
      <c r="K444" s="8"/>
    </row>
    <row r="445" spans="1:11" ht="15" x14ac:dyDescent="0.2">
      <c r="A445" s="15" t="s">
        <v>44</v>
      </c>
      <c r="B445" s="16">
        <v>4</v>
      </c>
      <c r="C445" s="16">
        <v>9</v>
      </c>
      <c r="D445" s="17">
        <v>5222500</v>
      </c>
      <c r="E445" s="18" t="s">
        <v>43</v>
      </c>
      <c r="F445" s="19">
        <v>21314.2</v>
      </c>
      <c r="G445" s="19">
        <v>21314.2</v>
      </c>
      <c r="H445" s="19">
        <v>21314.2</v>
      </c>
      <c r="I445" s="24">
        <f t="shared" si="14"/>
        <v>1</v>
      </c>
      <c r="J445" s="24">
        <f t="shared" si="13"/>
        <v>1</v>
      </c>
      <c r="K445" s="8"/>
    </row>
    <row r="446" spans="1:11" ht="15" x14ac:dyDescent="0.2">
      <c r="A446" s="15" t="s">
        <v>82</v>
      </c>
      <c r="B446" s="16">
        <v>4</v>
      </c>
      <c r="C446" s="16">
        <v>9</v>
      </c>
      <c r="D446" s="17">
        <v>5222500</v>
      </c>
      <c r="E446" s="18" t="s">
        <v>81</v>
      </c>
      <c r="F446" s="19">
        <v>2500</v>
      </c>
      <c r="G446" s="19">
        <v>2500</v>
      </c>
      <c r="H446" s="19">
        <v>1542.6</v>
      </c>
      <c r="I446" s="24">
        <f t="shared" si="14"/>
        <v>0.61703999999999992</v>
      </c>
      <c r="J446" s="24">
        <f t="shared" si="13"/>
        <v>0.61703999999999992</v>
      </c>
      <c r="K446" s="8"/>
    </row>
    <row r="447" spans="1:11" ht="15" x14ac:dyDescent="0.2">
      <c r="A447" s="15" t="s">
        <v>224</v>
      </c>
      <c r="B447" s="16">
        <v>4</v>
      </c>
      <c r="C447" s="16">
        <v>9</v>
      </c>
      <c r="D447" s="17">
        <v>5222500</v>
      </c>
      <c r="E447" s="18" t="s">
        <v>223</v>
      </c>
      <c r="F447" s="19">
        <v>161702</v>
      </c>
      <c r="G447" s="19">
        <v>161702</v>
      </c>
      <c r="H447" s="19">
        <v>152126.5</v>
      </c>
      <c r="I447" s="24">
        <f t="shared" si="14"/>
        <v>0.94078304535503576</v>
      </c>
      <c r="J447" s="24">
        <f t="shared" si="13"/>
        <v>0.94078304535503576</v>
      </c>
      <c r="K447" s="8"/>
    </row>
    <row r="448" spans="1:11" ht="15.75" x14ac:dyDescent="0.2">
      <c r="A448" s="10" t="s">
        <v>441</v>
      </c>
      <c r="B448" s="11">
        <v>4</v>
      </c>
      <c r="C448" s="11">
        <v>10</v>
      </c>
      <c r="D448" s="12">
        <v>0</v>
      </c>
      <c r="E448" s="13">
        <v>0</v>
      </c>
      <c r="F448" s="14">
        <v>1533089.6</v>
      </c>
      <c r="G448" s="14">
        <v>1533089.6</v>
      </c>
      <c r="H448" s="14">
        <v>1467875.9</v>
      </c>
      <c r="I448" s="23">
        <f t="shared" si="14"/>
        <v>0.95746256448416311</v>
      </c>
      <c r="J448" s="23">
        <f t="shared" si="13"/>
        <v>0.95746256448416311</v>
      </c>
      <c r="K448" s="8"/>
    </row>
    <row r="449" spans="1:11" ht="60" x14ac:dyDescent="0.2">
      <c r="A449" s="15" t="s">
        <v>51</v>
      </c>
      <c r="B449" s="16">
        <v>4</v>
      </c>
      <c r="C449" s="16">
        <v>10</v>
      </c>
      <c r="D449" s="17">
        <v>20000</v>
      </c>
      <c r="E449" s="18">
        <v>0</v>
      </c>
      <c r="F449" s="19">
        <v>19732.5</v>
      </c>
      <c r="G449" s="19">
        <v>19732.5</v>
      </c>
      <c r="H449" s="19">
        <v>19692.7</v>
      </c>
      <c r="I449" s="24">
        <f t="shared" si="14"/>
        <v>0.99798302293171171</v>
      </c>
      <c r="J449" s="24">
        <f t="shared" si="13"/>
        <v>0.99798302293171171</v>
      </c>
      <c r="K449" s="8"/>
    </row>
    <row r="450" spans="1:11" ht="15" x14ac:dyDescent="0.2">
      <c r="A450" s="15" t="s">
        <v>50</v>
      </c>
      <c r="B450" s="16">
        <v>4</v>
      </c>
      <c r="C450" s="16">
        <v>10</v>
      </c>
      <c r="D450" s="17">
        <v>20400</v>
      </c>
      <c r="E450" s="18">
        <v>0</v>
      </c>
      <c r="F450" s="19">
        <v>19732.5</v>
      </c>
      <c r="G450" s="19">
        <v>19732.5</v>
      </c>
      <c r="H450" s="19">
        <v>19692.7</v>
      </c>
      <c r="I450" s="24">
        <f t="shared" si="14"/>
        <v>0.99798302293171171</v>
      </c>
      <c r="J450" s="24">
        <f t="shared" si="13"/>
        <v>0.99798302293171171</v>
      </c>
      <c r="K450" s="8"/>
    </row>
    <row r="451" spans="1:11" ht="15" x14ac:dyDescent="0.2">
      <c r="A451" s="15" t="s">
        <v>42</v>
      </c>
      <c r="B451" s="16">
        <v>4</v>
      </c>
      <c r="C451" s="16">
        <v>10</v>
      </c>
      <c r="D451" s="17">
        <v>20400</v>
      </c>
      <c r="E451" s="18" t="s">
        <v>41</v>
      </c>
      <c r="F451" s="19">
        <v>19732.5</v>
      </c>
      <c r="G451" s="19">
        <v>19732.5</v>
      </c>
      <c r="H451" s="19">
        <v>19692.7</v>
      </c>
      <c r="I451" s="24">
        <f t="shared" si="14"/>
        <v>0.99798302293171171</v>
      </c>
      <c r="J451" s="24">
        <f t="shared" si="13"/>
        <v>0.99798302293171171</v>
      </c>
      <c r="K451" s="8"/>
    </row>
    <row r="452" spans="1:11" ht="15" x14ac:dyDescent="0.2">
      <c r="A452" s="15" t="s">
        <v>440</v>
      </c>
      <c r="B452" s="16">
        <v>4</v>
      </c>
      <c r="C452" s="16">
        <v>10</v>
      </c>
      <c r="D452" s="17">
        <v>3300000</v>
      </c>
      <c r="E452" s="18">
        <v>0</v>
      </c>
      <c r="F452" s="19">
        <v>533000</v>
      </c>
      <c r="G452" s="19">
        <v>533000</v>
      </c>
      <c r="H452" s="19">
        <v>532826.80000000005</v>
      </c>
      <c r="I452" s="24">
        <f t="shared" si="14"/>
        <v>0.9996750469043153</v>
      </c>
      <c r="J452" s="24">
        <f t="shared" si="13"/>
        <v>0.9996750469043153</v>
      </c>
      <c r="K452" s="8"/>
    </row>
    <row r="453" spans="1:11" ht="30" x14ac:dyDescent="0.2">
      <c r="A453" s="15" t="s">
        <v>439</v>
      </c>
      <c r="B453" s="16">
        <v>4</v>
      </c>
      <c r="C453" s="16">
        <v>10</v>
      </c>
      <c r="D453" s="17">
        <v>3300200</v>
      </c>
      <c r="E453" s="18">
        <v>0</v>
      </c>
      <c r="F453" s="19">
        <v>133000</v>
      </c>
      <c r="G453" s="19">
        <v>133000</v>
      </c>
      <c r="H453" s="19">
        <v>132826.79999999999</v>
      </c>
      <c r="I453" s="24">
        <f t="shared" si="14"/>
        <v>0.9986977443609022</v>
      </c>
      <c r="J453" s="24">
        <f t="shared" si="13"/>
        <v>0.9986977443609022</v>
      </c>
      <c r="K453" s="8"/>
    </row>
    <row r="454" spans="1:11" ht="45" x14ac:dyDescent="0.2">
      <c r="A454" s="15" t="s">
        <v>438</v>
      </c>
      <c r="B454" s="16">
        <v>4</v>
      </c>
      <c r="C454" s="16">
        <v>10</v>
      </c>
      <c r="D454" s="17">
        <v>3300209</v>
      </c>
      <c r="E454" s="18">
        <v>0</v>
      </c>
      <c r="F454" s="19">
        <v>113000</v>
      </c>
      <c r="G454" s="19">
        <v>113000</v>
      </c>
      <c r="H454" s="19">
        <v>112857.2</v>
      </c>
      <c r="I454" s="24">
        <f t="shared" si="14"/>
        <v>0.99873628318584073</v>
      </c>
      <c r="J454" s="24">
        <f t="shared" si="13"/>
        <v>0.99873628318584073</v>
      </c>
      <c r="K454" s="42"/>
    </row>
    <row r="455" spans="1:11" ht="15" x14ac:dyDescent="0.2">
      <c r="A455" s="15" t="s">
        <v>42</v>
      </c>
      <c r="B455" s="16">
        <v>4</v>
      </c>
      <c r="C455" s="16">
        <v>10</v>
      </c>
      <c r="D455" s="17">
        <v>3300209</v>
      </c>
      <c r="E455" s="18" t="s">
        <v>41</v>
      </c>
      <c r="F455" s="19">
        <v>113000</v>
      </c>
      <c r="G455" s="19">
        <v>113000</v>
      </c>
      <c r="H455" s="19">
        <v>112857.2</v>
      </c>
      <c r="I455" s="24">
        <f t="shared" si="14"/>
        <v>0.99873628318584073</v>
      </c>
      <c r="J455" s="24">
        <f t="shared" si="13"/>
        <v>0.99873628318584073</v>
      </c>
      <c r="K455" s="8"/>
    </row>
    <row r="456" spans="1:11" ht="45" x14ac:dyDescent="0.2">
      <c r="A456" s="15" t="s">
        <v>437</v>
      </c>
      <c r="B456" s="16">
        <v>4</v>
      </c>
      <c r="C456" s="16">
        <v>10</v>
      </c>
      <c r="D456" s="17">
        <v>3300210</v>
      </c>
      <c r="E456" s="18">
        <v>0</v>
      </c>
      <c r="F456" s="19">
        <v>20000</v>
      </c>
      <c r="G456" s="19">
        <v>20000</v>
      </c>
      <c r="H456" s="19">
        <v>19969.599999999999</v>
      </c>
      <c r="I456" s="24">
        <f t="shared" si="14"/>
        <v>0.99847999999999992</v>
      </c>
      <c r="J456" s="24">
        <f t="shared" si="13"/>
        <v>0.99847999999999992</v>
      </c>
      <c r="K456" s="8"/>
    </row>
    <row r="457" spans="1:11" ht="15" x14ac:dyDescent="0.2">
      <c r="A457" s="15" t="s">
        <v>2</v>
      </c>
      <c r="B457" s="16">
        <v>4</v>
      </c>
      <c r="C457" s="16">
        <v>10</v>
      </c>
      <c r="D457" s="17">
        <v>3300210</v>
      </c>
      <c r="E457" s="18" t="s">
        <v>1</v>
      </c>
      <c r="F457" s="19">
        <v>20000</v>
      </c>
      <c r="G457" s="19">
        <v>20000</v>
      </c>
      <c r="H457" s="19">
        <v>19969.599999999999</v>
      </c>
      <c r="I457" s="24">
        <f t="shared" si="14"/>
        <v>0.99847999999999992</v>
      </c>
      <c r="J457" s="24">
        <f t="shared" si="13"/>
        <v>0.99847999999999992</v>
      </c>
      <c r="K457" s="8"/>
    </row>
    <row r="458" spans="1:11" ht="15" x14ac:dyDescent="0.2">
      <c r="A458" s="15" t="s">
        <v>436</v>
      </c>
      <c r="B458" s="16">
        <v>4</v>
      </c>
      <c r="C458" s="16">
        <v>10</v>
      </c>
      <c r="D458" s="17">
        <v>3300300</v>
      </c>
      <c r="E458" s="18">
        <v>0</v>
      </c>
      <c r="F458" s="19">
        <v>400000</v>
      </c>
      <c r="G458" s="19">
        <v>400000</v>
      </c>
      <c r="H458" s="19">
        <v>400000</v>
      </c>
      <c r="I458" s="24">
        <f t="shared" si="14"/>
        <v>1</v>
      </c>
      <c r="J458" s="24">
        <f t="shared" si="13"/>
        <v>1</v>
      </c>
      <c r="K458" s="8"/>
    </row>
    <row r="459" spans="1:11" ht="15" x14ac:dyDescent="0.2">
      <c r="A459" s="15" t="s">
        <v>435</v>
      </c>
      <c r="B459" s="16">
        <v>4</v>
      </c>
      <c r="C459" s="16">
        <v>10</v>
      </c>
      <c r="D459" s="17">
        <v>3300301</v>
      </c>
      <c r="E459" s="18">
        <v>0</v>
      </c>
      <c r="F459" s="19">
        <v>400000</v>
      </c>
      <c r="G459" s="19">
        <v>400000</v>
      </c>
      <c r="H459" s="19">
        <v>400000</v>
      </c>
      <c r="I459" s="24">
        <f t="shared" si="14"/>
        <v>1</v>
      </c>
      <c r="J459" s="24">
        <f t="shared" ref="J459:J522" si="15">H459/G459</f>
        <v>1</v>
      </c>
      <c r="K459" s="8"/>
    </row>
    <row r="460" spans="1:11" ht="15" x14ac:dyDescent="0.2">
      <c r="A460" s="15" t="s">
        <v>82</v>
      </c>
      <c r="B460" s="16">
        <v>4</v>
      </c>
      <c r="C460" s="16">
        <v>10</v>
      </c>
      <c r="D460" s="17">
        <v>3300301</v>
      </c>
      <c r="E460" s="18" t="s">
        <v>81</v>
      </c>
      <c r="F460" s="19">
        <v>399800</v>
      </c>
      <c r="G460" s="19">
        <v>399800</v>
      </c>
      <c r="H460" s="19">
        <v>399800</v>
      </c>
      <c r="I460" s="24">
        <f t="shared" si="14"/>
        <v>1</v>
      </c>
      <c r="J460" s="24">
        <f t="shared" si="15"/>
        <v>1</v>
      </c>
      <c r="K460" s="8"/>
    </row>
    <row r="461" spans="1:11" ht="15" x14ac:dyDescent="0.2">
      <c r="A461" s="15" t="s">
        <v>2</v>
      </c>
      <c r="B461" s="16">
        <v>4</v>
      </c>
      <c r="C461" s="16">
        <v>10</v>
      </c>
      <c r="D461" s="17">
        <v>3300301</v>
      </c>
      <c r="E461" s="18" t="s">
        <v>1</v>
      </c>
      <c r="F461" s="19">
        <v>200</v>
      </c>
      <c r="G461" s="19">
        <v>200</v>
      </c>
      <c r="H461" s="19">
        <v>200</v>
      </c>
      <c r="I461" s="24">
        <f t="shared" si="14"/>
        <v>1</v>
      </c>
      <c r="J461" s="24">
        <f t="shared" si="15"/>
        <v>1</v>
      </c>
      <c r="K461" s="8"/>
    </row>
    <row r="462" spans="1:11" ht="15" x14ac:dyDescent="0.2">
      <c r="A462" s="15" t="s">
        <v>13</v>
      </c>
      <c r="B462" s="16">
        <v>4</v>
      </c>
      <c r="C462" s="16">
        <v>10</v>
      </c>
      <c r="D462" s="17">
        <v>5210000</v>
      </c>
      <c r="E462" s="18">
        <v>0</v>
      </c>
      <c r="F462" s="19">
        <v>3246.1</v>
      </c>
      <c r="G462" s="19">
        <v>3246.1</v>
      </c>
      <c r="H462" s="19">
        <v>3246.1</v>
      </c>
      <c r="I462" s="24">
        <f t="shared" si="14"/>
        <v>1</v>
      </c>
      <c r="J462" s="24">
        <f t="shared" si="15"/>
        <v>1</v>
      </c>
      <c r="K462" s="8"/>
    </row>
    <row r="463" spans="1:11" ht="75" x14ac:dyDescent="0.2">
      <c r="A463" s="15" t="s">
        <v>12</v>
      </c>
      <c r="B463" s="16">
        <v>4</v>
      </c>
      <c r="C463" s="16">
        <v>10</v>
      </c>
      <c r="D463" s="17">
        <v>5210100</v>
      </c>
      <c r="E463" s="18">
        <v>0</v>
      </c>
      <c r="F463" s="19">
        <v>3246.1</v>
      </c>
      <c r="G463" s="19">
        <v>3246.1</v>
      </c>
      <c r="H463" s="19">
        <v>3246.1</v>
      </c>
      <c r="I463" s="24">
        <f t="shared" si="14"/>
        <v>1</v>
      </c>
      <c r="J463" s="24">
        <f t="shared" si="15"/>
        <v>1</v>
      </c>
      <c r="K463" s="8"/>
    </row>
    <row r="464" spans="1:11" ht="45" x14ac:dyDescent="0.2">
      <c r="A464" s="15" t="s">
        <v>434</v>
      </c>
      <c r="B464" s="16">
        <v>4</v>
      </c>
      <c r="C464" s="16">
        <v>10</v>
      </c>
      <c r="D464" s="17">
        <v>5210105</v>
      </c>
      <c r="E464" s="18">
        <v>0</v>
      </c>
      <c r="F464" s="19">
        <v>3246.1</v>
      </c>
      <c r="G464" s="19">
        <v>3246.1</v>
      </c>
      <c r="H464" s="19">
        <v>3246.1</v>
      </c>
      <c r="I464" s="24">
        <f t="shared" si="14"/>
        <v>1</v>
      </c>
      <c r="J464" s="24">
        <f t="shared" si="15"/>
        <v>1</v>
      </c>
      <c r="K464" s="8"/>
    </row>
    <row r="465" spans="1:11" ht="15" x14ac:dyDescent="0.2">
      <c r="A465" s="15" t="s">
        <v>2</v>
      </c>
      <c r="B465" s="16">
        <v>4</v>
      </c>
      <c r="C465" s="16">
        <v>10</v>
      </c>
      <c r="D465" s="17">
        <v>5210105</v>
      </c>
      <c r="E465" s="18" t="s">
        <v>1</v>
      </c>
      <c r="F465" s="19">
        <v>3246.1</v>
      </c>
      <c r="G465" s="19">
        <v>3246.1</v>
      </c>
      <c r="H465" s="19">
        <v>3246.1</v>
      </c>
      <c r="I465" s="24">
        <f t="shared" si="14"/>
        <v>1</v>
      </c>
      <c r="J465" s="24">
        <f t="shared" si="15"/>
        <v>1</v>
      </c>
      <c r="K465" s="8"/>
    </row>
    <row r="466" spans="1:11" ht="15" x14ac:dyDescent="0.2">
      <c r="A466" s="15" t="s">
        <v>69</v>
      </c>
      <c r="B466" s="16">
        <v>4</v>
      </c>
      <c r="C466" s="16">
        <v>10</v>
      </c>
      <c r="D466" s="17">
        <v>5220000</v>
      </c>
      <c r="E466" s="18">
        <v>0</v>
      </c>
      <c r="F466" s="19">
        <v>977111</v>
      </c>
      <c r="G466" s="19">
        <v>977111</v>
      </c>
      <c r="H466" s="19">
        <v>912110.3</v>
      </c>
      <c r="I466" s="24">
        <f t="shared" si="14"/>
        <v>0.93347664697255484</v>
      </c>
      <c r="J466" s="24">
        <f t="shared" si="15"/>
        <v>0.93347664697255484</v>
      </c>
      <c r="K466" s="8"/>
    </row>
    <row r="467" spans="1:11" ht="45" x14ac:dyDescent="0.2">
      <c r="A467" s="15" t="s">
        <v>433</v>
      </c>
      <c r="B467" s="16">
        <v>4</v>
      </c>
      <c r="C467" s="16">
        <v>10</v>
      </c>
      <c r="D467" s="17">
        <v>5222300</v>
      </c>
      <c r="E467" s="18">
        <v>0</v>
      </c>
      <c r="F467" s="19">
        <v>977111</v>
      </c>
      <c r="G467" s="19">
        <v>977111</v>
      </c>
      <c r="H467" s="19">
        <v>912110.3</v>
      </c>
      <c r="I467" s="24">
        <f t="shared" si="14"/>
        <v>0.93347664697255484</v>
      </c>
      <c r="J467" s="24">
        <f t="shared" si="15"/>
        <v>0.93347664697255484</v>
      </c>
      <c r="K467" s="8"/>
    </row>
    <row r="468" spans="1:11" ht="15" x14ac:dyDescent="0.2">
      <c r="A468" s="15" t="s">
        <v>82</v>
      </c>
      <c r="B468" s="16">
        <v>4</v>
      </c>
      <c r="C468" s="16">
        <v>10</v>
      </c>
      <c r="D468" s="17">
        <v>5222300</v>
      </c>
      <c r="E468" s="18" t="s">
        <v>81</v>
      </c>
      <c r="F468" s="19">
        <v>927111</v>
      </c>
      <c r="G468" s="19">
        <v>927111</v>
      </c>
      <c r="H468" s="19">
        <v>862110.3</v>
      </c>
      <c r="I468" s="24">
        <f t="shared" si="14"/>
        <v>0.92988897769522749</v>
      </c>
      <c r="J468" s="24">
        <f t="shared" si="15"/>
        <v>0.92988897769522749</v>
      </c>
      <c r="K468" s="8"/>
    </row>
    <row r="469" spans="1:11" ht="45" x14ac:dyDescent="0.2">
      <c r="A469" s="15" t="s">
        <v>432</v>
      </c>
      <c r="B469" s="16">
        <v>4</v>
      </c>
      <c r="C469" s="16">
        <v>10</v>
      </c>
      <c r="D469" s="17">
        <v>5222300</v>
      </c>
      <c r="E469" s="18" t="s">
        <v>431</v>
      </c>
      <c r="F469" s="19">
        <v>50000</v>
      </c>
      <c r="G469" s="19">
        <v>50000</v>
      </c>
      <c r="H469" s="19">
        <v>50000</v>
      </c>
      <c r="I469" s="24">
        <f t="shared" si="14"/>
        <v>1</v>
      </c>
      <c r="J469" s="24">
        <f t="shared" si="15"/>
        <v>1</v>
      </c>
      <c r="K469" s="8"/>
    </row>
    <row r="470" spans="1:11" ht="31.5" x14ac:dyDescent="0.2">
      <c r="A470" s="10" t="s">
        <v>430</v>
      </c>
      <c r="B470" s="11">
        <v>4</v>
      </c>
      <c r="C470" s="11">
        <v>11</v>
      </c>
      <c r="D470" s="12">
        <v>0</v>
      </c>
      <c r="E470" s="13">
        <v>0</v>
      </c>
      <c r="F470" s="14">
        <v>5170</v>
      </c>
      <c r="G470" s="14">
        <v>5170</v>
      </c>
      <c r="H470" s="14">
        <v>4785.8</v>
      </c>
      <c r="I470" s="23">
        <f t="shared" si="14"/>
        <v>0.92568665377176018</v>
      </c>
      <c r="J470" s="23">
        <f t="shared" si="15"/>
        <v>0.92568665377176018</v>
      </c>
      <c r="K470" s="8"/>
    </row>
    <row r="471" spans="1:11" ht="15" x14ac:dyDescent="0.2">
      <c r="A471" s="15" t="s">
        <v>425</v>
      </c>
      <c r="B471" s="16">
        <v>4</v>
      </c>
      <c r="C471" s="16">
        <v>11</v>
      </c>
      <c r="D471" s="17">
        <v>810000</v>
      </c>
      <c r="E471" s="18">
        <v>0</v>
      </c>
      <c r="F471" s="19">
        <v>5170</v>
      </c>
      <c r="G471" s="19">
        <v>5170</v>
      </c>
      <c r="H471" s="19">
        <v>4785.8</v>
      </c>
      <c r="I471" s="24">
        <f t="shared" si="14"/>
        <v>0.92568665377176018</v>
      </c>
      <c r="J471" s="24">
        <f t="shared" si="15"/>
        <v>0.92568665377176018</v>
      </c>
      <c r="K471" s="8"/>
    </row>
    <row r="472" spans="1:11" ht="45" x14ac:dyDescent="0.2">
      <c r="A472" s="15" t="s">
        <v>429</v>
      </c>
      <c r="B472" s="16">
        <v>4</v>
      </c>
      <c r="C472" s="16">
        <v>11</v>
      </c>
      <c r="D472" s="17">
        <v>817000</v>
      </c>
      <c r="E472" s="18">
        <v>0</v>
      </c>
      <c r="F472" s="19">
        <v>2800</v>
      </c>
      <c r="G472" s="19">
        <v>2800</v>
      </c>
      <c r="H472" s="19">
        <v>2500</v>
      </c>
      <c r="I472" s="24">
        <f t="shared" si="14"/>
        <v>0.8928571428571429</v>
      </c>
      <c r="J472" s="24">
        <f t="shared" si="15"/>
        <v>0.8928571428571429</v>
      </c>
      <c r="K472" s="8"/>
    </row>
    <row r="473" spans="1:11" ht="15" x14ac:dyDescent="0.2">
      <c r="A473" s="15" t="s">
        <v>47</v>
      </c>
      <c r="B473" s="16">
        <v>4</v>
      </c>
      <c r="C473" s="16">
        <v>11</v>
      </c>
      <c r="D473" s="17">
        <v>817000</v>
      </c>
      <c r="E473" s="18" t="s">
        <v>46</v>
      </c>
      <c r="F473" s="19">
        <v>2800</v>
      </c>
      <c r="G473" s="19">
        <v>2800</v>
      </c>
      <c r="H473" s="19">
        <v>2500</v>
      </c>
      <c r="I473" s="24">
        <f t="shared" si="14"/>
        <v>0.8928571428571429</v>
      </c>
      <c r="J473" s="24">
        <f t="shared" si="15"/>
        <v>0.8928571428571429</v>
      </c>
      <c r="K473" s="8"/>
    </row>
    <row r="474" spans="1:11" ht="60" x14ac:dyDescent="0.2">
      <c r="A474" s="15" t="s">
        <v>428</v>
      </c>
      <c r="B474" s="16">
        <v>4</v>
      </c>
      <c r="C474" s="16">
        <v>11</v>
      </c>
      <c r="D474" s="17">
        <v>819300</v>
      </c>
      <c r="E474" s="18">
        <v>0</v>
      </c>
      <c r="F474" s="19">
        <v>2370</v>
      </c>
      <c r="G474" s="19">
        <v>2370</v>
      </c>
      <c r="H474" s="19">
        <v>2285.8000000000002</v>
      </c>
      <c r="I474" s="24">
        <f t="shared" si="14"/>
        <v>0.96447257383966256</v>
      </c>
      <c r="J474" s="24">
        <f t="shared" si="15"/>
        <v>0.96447257383966256</v>
      </c>
      <c r="K474" s="8"/>
    </row>
    <row r="475" spans="1:11" ht="30" x14ac:dyDescent="0.2">
      <c r="A475" s="15" t="s">
        <v>427</v>
      </c>
      <c r="B475" s="16">
        <v>4</v>
      </c>
      <c r="C475" s="16">
        <v>11</v>
      </c>
      <c r="D475" s="17">
        <v>819301</v>
      </c>
      <c r="E475" s="18">
        <v>0</v>
      </c>
      <c r="F475" s="19">
        <v>2370</v>
      </c>
      <c r="G475" s="19">
        <v>2370</v>
      </c>
      <c r="H475" s="19">
        <v>2285.8000000000002</v>
      </c>
      <c r="I475" s="24">
        <f t="shared" si="14"/>
        <v>0.96447257383966256</v>
      </c>
      <c r="J475" s="24">
        <f t="shared" si="15"/>
        <v>0.96447257383966256</v>
      </c>
      <c r="K475" s="8"/>
    </row>
    <row r="476" spans="1:11" ht="15" x14ac:dyDescent="0.2">
      <c r="A476" s="15" t="s">
        <v>42</v>
      </c>
      <c r="B476" s="16">
        <v>4</v>
      </c>
      <c r="C476" s="16">
        <v>11</v>
      </c>
      <c r="D476" s="17">
        <v>819301</v>
      </c>
      <c r="E476" s="18" t="s">
        <v>41</v>
      </c>
      <c r="F476" s="19">
        <v>2370</v>
      </c>
      <c r="G476" s="19">
        <v>2370</v>
      </c>
      <c r="H476" s="19">
        <v>2285.8000000000002</v>
      </c>
      <c r="I476" s="24">
        <f t="shared" si="14"/>
        <v>0.96447257383966256</v>
      </c>
      <c r="J476" s="24">
        <f t="shared" si="15"/>
        <v>0.96447257383966256</v>
      </c>
      <c r="K476" s="8"/>
    </row>
    <row r="477" spans="1:11" ht="31.5" x14ac:dyDescent="0.2">
      <c r="A477" s="10" t="s">
        <v>426</v>
      </c>
      <c r="B477" s="11">
        <v>4</v>
      </c>
      <c r="C477" s="11">
        <v>12</v>
      </c>
      <c r="D477" s="12">
        <v>0</v>
      </c>
      <c r="E477" s="13">
        <v>0</v>
      </c>
      <c r="F477" s="14">
        <v>1854122.8</v>
      </c>
      <c r="G477" s="14">
        <v>1878822.8</v>
      </c>
      <c r="H477" s="14">
        <v>1764687.9</v>
      </c>
      <c r="I477" s="23">
        <f t="shared" ref="I477:I540" si="16">H477/F477</f>
        <v>0.95176430601036777</v>
      </c>
      <c r="J477" s="23">
        <f t="shared" si="15"/>
        <v>0.93925190816291981</v>
      </c>
      <c r="K477" s="8"/>
    </row>
    <row r="478" spans="1:11" ht="60" x14ac:dyDescent="0.2">
      <c r="A478" s="15" t="s">
        <v>51</v>
      </c>
      <c r="B478" s="16">
        <v>4</v>
      </c>
      <c r="C478" s="16">
        <v>12</v>
      </c>
      <c r="D478" s="17">
        <v>20000</v>
      </c>
      <c r="E478" s="18">
        <v>0</v>
      </c>
      <c r="F478" s="19">
        <v>113078.9</v>
      </c>
      <c r="G478" s="19">
        <v>113078.9</v>
      </c>
      <c r="H478" s="19">
        <v>110384.7</v>
      </c>
      <c r="I478" s="24">
        <f t="shared" si="16"/>
        <v>0.9761741580436315</v>
      </c>
      <c r="J478" s="24">
        <f t="shared" si="15"/>
        <v>0.9761741580436315</v>
      </c>
      <c r="K478" s="8"/>
    </row>
    <row r="479" spans="1:11" ht="15" x14ac:dyDescent="0.2">
      <c r="A479" s="15" t="s">
        <v>50</v>
      </c>
      <c r="B479" s="16">
        <v>4</v>
      </c>
      <c r="C479" s="16">
        <v>12</v>
      </c>
      <c r="D479" s="17">
        <v>20400</v>
      </c>
      <c r="E479" s="18">
        <v>0</v>
      </c>
      <c r="F479" s="19">
        <v>51582.3</v>
      </c>
      <c r="G479" s="19">
        <v>51582.3</v>
      </c>
      <c r="H479" s="19">
        <v>48888.1</v>
      </c>
      <c r="I479" s="24">
        <f t="shared" si="16"/>
        <v>0.94776890522524193</v>
      </c>
      <c r="J479" s="24">
        <f t="shared" si="15"/>
        <v>0.94776890522524193</v>
      </c>
      <c r="K479" s="8"/>
    </row>
    <row r="480" spans="1:11" ht="15" x14ac:dyDescent="0.2">
      <c r="A480" s="15" t="s">
        <v>42</v>
      </c>
      <c r="B480" s="16">
        <v>4</v>
      </c>
      <c r="C480" s="16">
        <v>12</v>
      </c>
      <c r="D480" s="17">
        <v>20400</v>
      </c>
      <c r="E480" s="18" t="s">
        <v>41</v>
      </c>
      <c r="F480" s="19">
        <v>51582.3</v>
      </c>
      <c r="G480" s="19">
        <v>51582.3</v>
      </c>
      <c r="H480" s="19">
        <v>48888.1</v>
      </c>
      <c r="I480" s="24">
        <f t="shared" si="16"/>
        <v>0.94776890522524193</v>
      </c>
      <c r="J480" s="24">
        <f t="shared" si="15"/>
        <v>0.94776890522524193</v>
      </c>
      <c r="K480" s="8"/>
    </row>
    <row r="481" spans="1:11" ht="60" x14ac:dyDescent="0.2">
      <c r="A481" s="15" t="s">
        <v>76</v>
      </c>
      <c r="B481" s="16">
        <v>4</v>
      </c>
      <c r="C481" s="16">
        <v>12</v>
      </c>
      <c r="D481" s="17">
        <v>22100</v>
      </c>
      <c r="E481" s="18">
        <v>0</v>
      </c>
      <c r="F481" s="19">
        <v>44529.5</v>
      </c>
      <c r="G481" s="19">
        <v>44529.5</v>
      </c>
      <c r="H481" s="19">
        <v>44529.5</v>
      </c>
      <c r="I481" s="24">
        <f t="shared" si="16"/>
        <v>1</v>
      </c>
      <c r="J481" s="24">
        <f t="shared" si="15"/>
        <v>1</v>
      </c>
      <c r="K481" s="8"/>
    </row>
    <row r="482" spans="1:11" ht="15" x14ac:dyDescent="0.2">
      <c r="A482" s="15" t="s">
        <v>57</v>
      </c>
      <c r="B482" s="16">
        <v>4</v>
      </c>
      <c r="C482" s="16">
        <v>12</v>
      </c>
      <c r="D482" s="17">
        <v>22100</v>
      </c>
      <c r="E482" s="18" t="s">
        <v>56</v>
      </c>
      <c r="F482" s="19">
        <v>44529.5</v>
      </c>
      <c r="G482" s="19">
        <v>44529.5</v>
      </c>
      <c r="H482" s="19">
        <v>44529.5</v>
      </c>
      <c r="I482" s="24">
        <f t="shared" si="16"/>
        <v>1</v>
      </c>
      <c r="J482" s="24">
        <f t="shared" si="15"/>
        <v>1</v>
      </c>
      <c r="K482" s="8"/>
    </row>
    <row r="483" spans="1:11" ht="30" x14ac:dyDescent="0.2">
      <c r="A483" s="15" t="s">
        <v>53</v>
      </c>
      <c r="B483" s="16">
        <v>4</v>
      </c>
      <c r="C483" s="16">
        <v>12</v>
      </c>
      <c r="D483" s="17">
        <v>29900</v>
      </c>
      <c r="E483" s="18">
        <v>0</v>
      </c>
      <c r="F483" s="19">
        <v>16967.099999999999</v>
      </c>
      <c r="G483" s="19">
        <v>16967.099999999999</v>
      </c>
      <c r="H483" s="19">
        <v>16967.099999999999</v>
      </c>
      <c r="I483" s="24">
        <f t="shared" si="16"/>
        <v>1</v>
      </c>
      <c r="J483" s="24">
        <f t="shared" si="15"/>
        <v>1</v>
      </c>
      <c r="K483" s="8"/>
    </row>
    <row r="484" spans="1:11" ht="15" x14ac:dyDescent="0.2">
      <c r="A484" s="15" t="s">
        <v>44</v>
      </c>
      <c r="B484" s="16">
        <v>4</v>
      </c>
      <c r="C484" s="16">
        <v>12</v>
      </c>
      <c r="D484" s="17">
        <v>29900</v>
      </c>
      <c r="E484" s="18" t="s">
        <v>43</v>
      </c>
      <c r="F484" s="19">
        <v>16967.099999999999</v>
      </c>
      <c r="G484" s="19">
        <v>16967.099999999999</v>
      </c>
      <c r="H484" s="19">
        <v>16967.099999999999</v>
      </c>
      <c r="I484" s="24">
        <f t="shared" si="16"/>
        <v>1</v>
      </c>
      <c r="J484" s="24">
        <f t="shared" si="15"/>
        <v>1</v>
      </c>
      <c r="K484" s="8"/>
    </row>
    <row r="485" spans="1:11" ht="15" x14ac:dyDescent="0.2">
      <c r="A485" s="15" t="s">
        <v>425</v>
      </c>
      <c r="B485" s="16">
        <v>4</v>
      </c>
      <c r="C485" s="16">
        <v>12</v>
      </c>
      <c r="D485" s="17">
        <v>810000</v>
      </c>
      <c r="E485" s="18">
        <v>0</v>
      </c>
      <c r="F485" s="19">
        <v>39529.4</v>
      </c>
      <c r="G485" s="19">
        <v>39529.4</v>
      </c>
      <c r="H485" s="19">
        <v>39529.4</v>
      </c>
      <c r="I485" s="24">
        <f t="shared" si="16"/>
        <v>1</v>
      </c>
      <c r="J485" s="24">
        <f t="shared" si="15"/>
        <v>1</v>
      </c>
      <c r="K485" s="8"/>
    </row>
    <row r="486" spans="1:11" ht="60" x14ac:dyDescent="0.2">
      <c r="A486" s="15" t="s">
        <v>76</v>
      </c>
      <c r="B486" s="16">
        <v>4</v>
      </c>
      <c r="C486" s="16">
        <v>12</v>
      </c>
      <c r="D486" s="17">
        <v>812100</v>
      </c>
      <c r="E486" s="18">
        <v>0</v>
      </c>
      <c r="F486" s="19">
        <v>39529.4</v>
      </c>
      <c r="G486" s="19">
        <v>39529.4</v>
      </c>
      <c r="H486" s="19">
        <v>39529.4</v>
      </c>
      <c r="I486" s="24">
        <f t="shared" si="16"/>
        <v>1</v>
      </c>
      <c r="J486" s="24">
        <f t="shared" si="15"/>
        <v>1</v>
      </c>
      <c r="K486" s="8"/>
    </row>
    <row r="487" spans="1:11" ht="15" x14ac:dyDescent="0.2">
      <c r="A487" s="15" t="s">
        <v>55</v>
      </c>
      <c r="B487" s="16">
        <v>4</v>
      </c>
      <c r="C487" s="16">
        <v>12</v>
      </c>
      <c r="D487" s="17">
        <v>812100</v>
      </c>
      <c r="E487" s="18" t="s">
        <v>54</v>
      </c>
      <c r="F487" s="19">
        <v>39529.4</v>
      </c>
      <c r="G487" s="19">
        <v>39529.4</v>
      </c>
      <c r="H487" s="19">
        <v>39529.4</v>
      </c>
      <c r="I487" s="24">
        <f t="shared" si="16"/>
        <v>1</v>
      </c>
      <c r="J487" s="24">
        <f t="shared" si="15"/>
        <v>1</v>
      </c>
      <c r="K487" s="8"/>
    </row>
    <row r="488" spans="1:11" ht="30" x14ac:dyDescent="0.2">
      <c r="A488" s="15" t="s">
        <v>20</v>
      </c>
      <c r="B488" s="16">
        <v>4</v>
      </c>
      <c r="C488" s="16">
        <v>12</v>
      </c>
      <c r="D488" s="17">
        <v>920000</v>
      </c>
      <c r="E488" s="18">
        <v>0</v>
      </c>
      <c r="F488" s="19">
        <v>176885.5</v>
      </c>
      <c r="G488" s="19">
        <v>176885.5</v>
      </c>
      <c r="H488" s="19">
        <v>173596.9</v>
      </c>
      <c r="I488" s="24">
        <f t="shared" si="16"/>
        <v>0.98140831215673408</v>
      </c>
      <c r="J488" s="24">
        <f t="shared" si="15"/>
        <v>0.98140831215673408</v>
      </c>
      <c r="K488" s="8"/>
    </row>
    <row r="489" spans="1:11" ht="15" x14ac:dyDescent="0.2">
      <c r="A489" s="15" t="s">
        <v>424</v>
      </c>
      <c r="B489" s="16">
        <v>4</v>
      </c>
      <c r="C489" s="16">
        <v>12</v>
      </c>
      <c r="D489" s="17">
        <v>923000</v>
      </c>
      <c r="E489" s="18">
        <v>0</v>
      </c>
      <c r="F489" s="19">
        <v>150000</v>
      </c>
      <c r="G489" s="19">
        <v>150000</v>
      </c>
      <c r="H489" s="19">
        <v>150000</v>
      </c>
      <c r="I489" s="24">
        <f t="shared" si="16"/>
        <v>1</v>
      </c>
      <c r="J489" s="24">
        <f t="shared" si="15"/>
        <v>1</v>
      </c>
      <c r="K489" s="8"/>
    </row>
    <row r="490" spans="1:11" ht="45" x14ac:dyDescent="0.2">
      <c r="A490" s="15" t="s">
        <v>423</v>
      </c>
      <c r="B490" s="16">
        <v>4</v>
      </c>
      <c r="C490" s="16">
        <v>12</v>
      </c>
      <c r="D490" s="17">
        <v>923000</v>
      </c>
      <c r="E490" s="18" t="s">
        <v>422</v>
      </c>
      <c r="F490" s="19">
        <v>50000</v>
      </c>
      <c r="G490" s="19">
        <v>50000</v>
      </c>
      <c r="H490" s="19">
        <v>50000</v>
      </c>
      <c r="I490" s="24">
        <f t="shared" si="16"/>
        <v>1</v>
      </c>
      <c r="J490" s="24">
        <f t="shared" si="15"/>
        <v>1</v>
      </c>
      <c r="K490" s="8"/>
    </row>
    <row r="491" spans="1:11" ht="45" x14ac:dyDescent="0.2">
      <c r="A491" s="15" t="s">
        <v>421</v>
      </c>
      <c r="B491" s="16">
        <v>4</v>
      </c>
      <c r="C491" s="16">
        <v>12</v>
      </c>
      <c r="D491" s="17">
        <v>923000</v>
      </c>
      <c r="E491" s="18" t="s">
        <v>420</v>
      </c>
      <c r="F491" s="19">
        <v>100000</v>
      </c>
      <c r="G491" s="19">
        <v>100000</v>
      </c>
      <c r="H491" s="19">
        <v>100000</v>
      </c>
      <c r="I491" s="24">
        <f t="shared" si="16"/>
        <v>1</v>
      </c>
      <c r="J491" s="24">
        <f t="shared" si="15"/>
        <v>1</v>
      </c>
      <c r="K491" s="8"/>
    </row>
    <row r="492" spans="1:11" ht="30" x14ac:dyDescent="0.2">
      <c r="A492" s="15" t="s">
        <v>53</v>
      </c>
      <c r="B492" s="16">
        <v>4</v>
      </c>
      <c r="C492" s="16">
        <v>12</v>
      </c>
      <c r="D492" s="17">
        <v>929900</v>
      </c>
      <c r="E492" s="18">
        <v>0</v>
      </c>
      <c r="F492" s="19">
        <v>26885.5</v>
      </c>
      <c r="G492" s="19">
        <v>26885.5</v>
      </c>
      <c r="H492" s="19">
        <v>23596.9</v>
      </c>
      <c r="I492" s="24">
        <f t="shared" si="16"/>
        <v>0.87768127801231155</v>
      </c>
      <c r="J492" s="24">
        <f t="shared" si="15"/>
        <v>0.87768127801231155</v>
      </c>
      <c r="K492" s="8"/>
    </row>
    <row r="493" spans="1:11" ht="15" x14ac:dyDescent="0.2">
      <c r="A493" s="15" t="s">
        <v>44</v>
      </c>
      <c r="B493" s="16">
        <v>4</v>
      </c>
      <c r="C493" s="16">
        <v>12</v>
      </c>
      <c r="D493" s="17">
        <v>929900</v>
      </c>
      <c r="E493" s="18" t="s">
        <v>43</v>
      </c>
      <c r="F493" s="19">
        <v>26885.5</v>
      </c>
      <c r="G493" s="19">
        <v>16409.400000000001</v>
      </c>
      <c r="H493" s="19">
        <v>16409.400000000001</v>
      </c>
      <c r="I493" s="24">
        <f t="shared" si="16"/>
        <v>0.61034386565248933</v>
      </c>
      <c r="J493" s="24">
        <f t="shared" si="15"/>
        <v>1</v>
      </c>
      <c r="K493" s="8"/>
    </row>
    <row r="494" spans="1:11" ht="15" x14ac:dyDescent="0.2">
      <c r="A494" s="15" t="s">
        <v>224</v>
      </c>
      <c r="B494" s="16">
        <v>4</v>
      </c>
      <c r="C494" s="16">
        <v>12</v>
      </c>
      <c r="D494" s="17">
        <v>929900</v>
      </c>
      <c r="E494" s="18" t="s">
        <v>223</v>
      </c>
      <c r="F494" s="19">
        <v>0</v>
      </c>
      <c r="G494" s="19">
        <v>10476.1</v>
      </c>
      <c r="H494" s="19">
        <v>7187.5</v>
      </c>
      <c r="I494" s="24">
        <v>0</v>
      </c>
      <c r="J494" s="24">
        <f t="shared" si="15"/>
        <v>0.6860854707381564</v>
      </c>
      <c r="K494" s="8"/>
    </row>
    <row r="495" spans="1:11" ht="60" x14ac:dyDescent="0.2">
      <c r="A495" s="15" t="s">
        <v>419</v>
      </c>
      <c r="B495" s="16">
        <v>4</v>
      </c>
      <c r="C495" s="16">
        <v>12</v>
      </c>
      <c r="D495" s="17">
        <v>2330000</v>
      </c>
      <c r="E495" s="18">
        <v>0</v>
      </c>
      <c r="F495" s="19">
        <v>14003.4</v>
      </c>
      <c r="G495" s="19">
        <v>14003.4</v>
      </c>
      <c r="H495" s="19">
        <v>14003.4</v>
      </c>
      <c r="I495" s="24">
        <f t="shared" si="16"/>
        <v>1</v>
      </c>
      <c r="J495" s="24">
        <f t="shared" si="15"/>
        <v>1</v>
      </c>
      <c r="K495" s="8"/>
    </row>
    <row r="496" spans="1:11" ht="60" x14ac:dyDescent="0.2">
      <c r="A496" s="15" t="s">
        <v>76</v>
      </c>
      <c r="B496" s="16">
        <v>4</v>
      </c>
      <c r="C496" s="16">
        <v>12</v>
      </c>
      <c r="D496" s="17">
        <v>2332100</v>
      </c>
      <c r="E496" s="18">
        <v>0</v>
      </c>
      <c r="F496" s="19">
        <v>14003.4</v>
      </c>
      <c r="G496" s="19">
        <v>14003.4</v>
      </c>
      <c r="H496" s="19">
        <v>14003.4</v>
      </c>
      <c r="I496" s="24">
        <f t="shared" si="16"/>
        <v>1</v>
      </c>
      <c r="J496" s="24">
        <f t="shared" si="15"/>
        <v>1</v>
      </c>
      <c r="K496" s="8"/>
    </row>
    <row r="497" spans="1:11" ht="15" x14ac:dyDescent="0.2">
      <c r="A497" s="15" t="s">
        <v>55</v>
      </c>
      <c r="B497" s="16">
        <v>4</v>
      </c>
      <c r="C497" s="16">
        <v>12</v>
      </c>
      <c r="D497" s="17">
        <v>2332100</v>
      </c>
      <c r="E497" s="18" t="s">
        <v>54</v>
      </c>
      <c r="F497" s="19">
        <v>14003.4</v>
      </c>
      <c r="G497" s="19">
        <v>14003.4</v>
      </c>
      <c r="H497" s="19">
        <v>14003.4</v>
      </c>
      <c r="I497" s="24">
        <f t="shared" si="16"/>
        <v>1</v>
      </c>
      <c r="J497" s="24">
        <f t="shared" si="15"/>
        <v>1</v>
      </c>
      <c r="K497" s="8"/>
    </row>
    <row r="498" spans="1:11" ht="30" x14ac:dyDescent="0.2">
      <c r="A498" s="15" t="s">
        <v>276</v>
      </c>
      <c r="B498" s="16">
        <v>4</v>
      </c>
      <c r="C498" s="16">
        <v>12</v>
      </c>
      <c r="D498" s="17">
        <v>3400000</v>
      </c>
      <c r="E498" s="18">
        <v>0</v>
      </c>
      <c r="F498" s="19">
        <v>180386.8</v>
      </c>
      <c r="G498" s="19">
        <v>180386.8</v>
      </c>
      <c r="H498" s="19">
        <v>167661.6</v>
      </c>
      <c r="I498" s="24">
        <f t="shared" si="16"/>
        <v>0.92945603558575252</v>
      </c>
      <c r="J498" s="24">
        <f t="shared" si="15"/>
        <v>0.92945603558575252</v>
      </c>
      <c r="K498" s="8"/>
    </row>
    <row r="499" spans="1:11" ht="15" x14ac:dyDescent="0.2">
      <c r="A499" s="15" t="s">
        <v>418</v>
      </c>
      <c r="B499" s="16">
        <v>4</v>
      </c>
      <c r="C499" s="16">
        <v>12</v>
      </c>
      <c r="D499" s="17">
        <v>3400300</v>
      </c>
      <c r="E499" s="18">
        <v>0</v>
      </c>
      <c r="F499" s="19">
        <v>18800</v>
      </c>
      <c r="G499" s="19">
        <v>18800</v>
      </c>
      <c r="H499" s="19">
        <v>18800</v>
      </c>
      <c r="I499" s="24">
        <f t="shared" si="16"/>
        <v>1</v>
      </c>
      <c r="J499" s="24">
        <f t="shared" si="15"/>
        <v>1</v>
      </c>
      <c r="K499" s="8"/>
    </row>
    <row r="500" spans="1:11" ht="15" x14ac:dyDescent="0.2">
      <c r="A500" s="15" t="s">
        <v>47</v>
      </c>
      <c r="B500" s="16">
        <v>4</v>
      </c>
      <c r="C500" s="16">
        <v>12</v>
      </c>
      <c r="D500" s="17">
        <v>3400300</v>
      </c>
      <c r="E500" s="18" t="s">
        <v>46</v>
      </c>
      <c r="F500" s="19">
        <v>18800</v>
      </c>
      <c r="G500" s="19">
        <v>18800</v>
      </c>
      <c r="H500" s="19">
        <v>18800</v>
      </c>
      <c r="I500" s="24">
        <f t="shared" si="16"/>
        <v>1</v>
      </c>
      <c r="J500" s="24">
        <f t="shared" si="15"/>
        <v>1</v>
      </c>
      <c r="K500" s="8"/>
    </row>
    <row r="501" spans="1:11" ht="30" x14ac:dyDescent="0.2">
      <c r="A501" s="15" t="s">
        <v>417</v>
      </c>
      <c r="B501" s="16">
        <v>4</v>
      </c>
      <c r="C501" s="16">
        <v>12</v>
      </c>
      <c r="D501" s="17">
        <v>3404500</v>
      </c>
      <c r="E501" s="18">
        <v>0</v>
      </c>
      <c r="F501" s="19">
        <v>1485</v>
      </c>
      <c r="G501" s="19">
        <v>1485</v>
      </c>
      <c r="H501" s="19">
        <v>1353.7</v>
      </c>
      <c r="I501" s="24">
        <f t="shared" si="16"/>
        <v>0.91158249158249161</v>
      </c>
      <c r="J501" s="24">
        <f t="shared" si="15"/>
        <v>0.91158249158249161</v>
      </c>
      <c r="K501" s="8"/>
    </row>
    <row r="502" spans="1:11" ht="15" x14ac:dyDescent="0.2">
      <c r="A502" s="15" t="s">
        <v>42</v>
      </c>
      <c r="B502" s="16">
        <v>4</v>
      </c>
      <c r="C502" s="16">
        <v>12</v>
      </c>
      <c r="D502" s="17">
        <v>3404500</v>
      </c>
      <c r="E502" s="18" t="s">
        <v>41</v>
      </c>
      <c r="F502" s="19">
        <v>1485</v>
      </c>
      <c r="G502" s="19">
        <v>1485</v>
      </c>
      <c r="H502" s="19">
        <v>1353.7</v>
      </c>
      <c r="I502" s="24">
        <f t="shared" si="16"/>
        <v>0.91158249158249161</v>
      </c>
      <c r="J502" s="24">
        <f t="shared" si="15"/>
        <v>0.91158249158249161</v>
      </c>
      <c r="K502" s="8"/>
    </row>
    <row r="503" spans="1:11" ht="30" x14ac:dyDescent="0.2">
      <c r="A503" s="15" t="s">
        <v>416</v>
      </c>
      <c r="B503" s="16">
        <v>4</v>
      </c>
      <c r="C503" s="16">
        <v>12</v>
      </c>
      <c r="D503" s="17">
        <v>3404600</v>
      </c>
      <c r="E503" s="18">
        <v>0</v>
      </c>
      <c r="F503" s="19">
        <v>47829.8</v>
      </c>
      <c r="G503" s="19">
        <v>47829.8</v>
      </c>
      <c r="H503" s="19">
        <v>35293.699999999997</v>
      </c>
      <c r="I503" s="24">
        <f t="shared" si="16"/>
        <v>0.73790189379842686</v>
      </c>
      <c r="J503" s="24">
        <f t="shared" si="15"/>
        <v>0.73790189379842686</v>
      </c>
      <c r="K503" s="8"/>
    </row>
    <row r="504" spans="1:11" ht="15" x14ac:dyDescent="0.2">
      <c r="A504" s="15" t="s">
        <v>47</v>
      </c>
      <c r="B504" s="16">
        <v>4</v>
      </c>
      <c r="C504" s="16">
        <v>12</v>
      </c>
      <c r="D504" s="17">
        <v>3404600</v>
      </c>
      <c r="E504" s="18" t="s">
        <v>46</v>
      </c>
      <c r="F504" s="19">
        <v>38056.300000000003</v>
      </c>
      <c r="G504" s="19">
        <v>38056.300000000003</v>
      </c>
      <c r="H504" s="19">
        <v>29737</v>
      </c>
      <c r="I504" s="24">
        <f t="shared" si="16"/>
        <v>0.78139493329619536</v>
      </c>
      <c r="J504" s="24">
        <f t="shared" si="15"/>
        <v>0.78139493329619536</v>
      </c>
      <c r="K504" s="8"/>
    </row>
    <row r="505" spans="1:11" ht="15" x14ac:dyDescent="0.2">
      <c r="A505" s="15" t="s">
        <v>42</v>
      </c>
      <c r="B505" s="16">
        <v>4</v>
      </c>
      <c r="C505" s="16">
        <v>12</v>
      </c>
      <c r="D505" s="17">
        <v>3404600</v>
      </c>
      <c r="E505" s="18" t="s">
        <v>41</v>
      </c>
      <c r="F505" s="19">
        <v>9773.5</v>
      </c>
      <c r="G505" s="19">
        <v>9773.5</v>
      </c>
      <c r="H505" s="19">
        <v>5556.7</v>
      </c>
      <c r="I505" s="24">
        <f t="shared" si="16"/>
        <v>0.5685476032127692</v>
      </c>
      <c r="J505" s="24">
        <f t="shared" si="15"/>
        <v>0.5685476032127692</v>
      </c>
      <c r="K505" s="8"/>
    </row>
    <row r="506" spans="1:11" ht="15" x14ac:dyDescent="0.2">
      <c r="A506" s="15" t="s">
        <v>415</v>
      </c>
      <c r="B506" s="16">
        <v>4</v>
      </c>
      <c r="C506" s="16">
        <v>12</v>
      </c>
      <c r="D506" s="17">
        <v>3405000</v>
      </c>
      <c r="E506" s="18">
        <v>0</v>
      </c>
      <c r="F506" s="19">
        <v>60</v>
      </c>
      <c r="G506" s="19">
        <v>60</v>
      </c>
      <c r="H506" s="19">
        <v>2.7</v>
      </c>
      <c r="I506" s="24">
        <f t="shared" si="16"/>
        <v>4.5000000000000005E-2</v>
      </c>
      <c r="J506" s="24">
        <f t="shared" si="15"/>
        <v>4.5000000000000005E-2</v>
      </c>
      <c r="K506" s="8"/>
    </row>
    <row r="507" spans="1:11" ht="15" x14ac:dyDescent="0.2">
      <c r="A507" s="15" t="s">
        <v>42</v>
      </c>
      <c r="B507" s="16">
        <v>4</v>
      </c>
      <c r="C507" s="16">
        <v>12</v>
      </c>
      <c r="D507" s="17">
        <v>3405000</v>
      </c>
      <c r="E507" s="18" t="s">
        <v>41</v>
      </c>
      <c r="F507" s="19">
        <v>60</v>
      </c>
      <c r="G507" s="19">
        <v>60</v>
      </c>
      <c r="H507" s="19">
        <v>2.7</v>
      </c>
      <c r="I507" s="24">
        <f t="shared" si="16"/>
        <v>4.5000000000000005E-2</v>
      </c>
      <c r="J507" s="24">
        <f t="shared" si="15"/>
        <v>4.5000000000000005E-2</v>
      </c>
      <c r="K507" s="8"/>
    </row>
    <row r="508" spans="1:11" ht="45" x14ac:dyDescent="0.2">
      <c r="A508" s="15" t="s">
        <v>414</v>
      </c>
      <c r="B508" s="16">
        <v>4</v>
      </c>
      <c r="C508" s="16">
        <v>12</v>
      </c>
      <c r="D508" s="17">
        <v>3408300</v>
      </c>
      <c r="E508" s="18">
        <v>0</v>
      </c>
      <c r="F508" s="19">
        <v>112000</v>
      </c>
      <c r="G508" s="19">
        <v>112000</v>
      </c>
      <c r="H508" s="19">
        <v>112000</v>
      </c>
      <c r="I508" s="24">
        <f t="shared" si="16"/>
        <v>1</v>
      </c>
      <c r="J508" s="24">
        <f t="shared" si="15"/>
        <v>1</v>
      </c>
      <c r="K508" s="8"/>
    </row>
    <row r="509" spans="1:11" ht="45" x14ac:dyDescent="0.2">
      <c r="A509" s="15" t="s">
        <v>413</v>
      </c>
      <c r="B509" s="16">
        <v>4</v>
      </c>
      <c r="C509" s="16">
        <v>12</v>
      </c>
      <c r="D509" s="17">
        <v>3408325</v>
      </c>
      <c r="E509" s="18">
        <v>0</v>
      </c>
      <c r="F509" s="19">
        <v>76000</v>
      </c>
      <c r="G509" s="19">
        <v>76000</v>
      </c>
      <c r="H509" s="19">
        <v>76000</v>
      </c>
      <c r="I509" s="24">
        <f t="shared" si="16"/>
        <v>1</v>
      </c>
      <c r="J509" s="24">
        <f t="shared" si="15"/>
        <v>1</v>
      </c>
      <c r="K509" s="8"/>
    </row>
    <row r="510" spans="1:11" ht="15" x14ac:dyDescent="0.2">
      <c r="A510" s="15" t="s">
        <v>47</v>
      </c>
      <c r="B510" s="16">
        <v>4</v>
      </c>
      <c r="C510" s="16">
        <v>12</v>
      </c>
      <c r="D510" s="17">
        <v>3408325</v>
      </c>
      <c r="E510" s="18" t="s">
        <v>46</v>
      </c>
      <c r="F510" s="19">
        <v>76000</v>
      </c>
      <c r="G510" s="19">
        <v>76000</v>
      </c>
      <c r="H510" s="19">
        <v>76000</v>
      </c>
      <c r="I510" s="24">
        <f t="shared" si="16"/>
        <v>1</v>
      </c>
      <c r="J510" s="24">
        <f t="shared" si="15"/>
        <v>1</v>
      </c>
      <c r="K510" s="8"/>
    </row>
    <row r="511" spans="1:11" ht="60" x14ac:dyDescent="0.2">
      <c r="A511" s="15" t="s">
        <v>412</v>
      </c>
      <c r="B511" s="16">
        <v>4</v>
      </c>
      <c r="C511" s="16">
        <v>12</v>
      </c>
      <c r="D511" s="17">
        <v>3408327</v>
      </c>
      <c r="E511" s="18">
        <v>0</v>
      </c>
      <c r="F511" s="19">
        <v>5000</v>
      </c>
      <c r="G511" s="19">
        <v>5000</v>
      </c>
      <c r="H511" s="19">
        <v>5000</v>
      </c>
      <c r="I511" s="24">
        <f t="shared" si="16"/>
        <v>1</v>
      </c>
      <c r="J511" s="24">
        <f t="shared" si="15"/>
        <v>1</v>
      </c>
      <c r="K511" s="8"/>
    </row>
    <row r="512" spans="1:11" ht="15" x14ac:dyDescent="0.2">
      <c r="A512" s="15" t="s">
        <v>42</v>
      </c>
      <c r="B512" s="16">
        <v>4</v>
      </c>
      <c r="C512" s="16">
        <v>12</v>
      </c>
      <c r="D512" s="17">
        <v>3408327</v>
      </c>
      <c r="E512" s="18" t="s">
        <v>41</v>
      </c>
      <c r="F512" s="19">
        <v>5000</v>
      </c>
      <c r="G512" s="19">
        <v>5000</v>
      </c>
      <c r="H512" s="19">
        <v>5000</v>
      </c>
      <c r="I512" s="24">
        <f t="shared" si="16"/>
        <v>1</v>
      </c>
      <c r="J512" s="24">
        <f t="shared" si="15"/>
        <v>1</v>
      </c>
      <c r="K512" s="8"/>
    </row>
    <row r="513" spans="1:11" ht="45" x14ac:dyDescent="0.2">
      <c r="A513" s="15" t="s">
        <v>411</v>
      </c>
      <c r="B513" s="16">
        <v>4</v>
      </c>
      <c r="C513" s="16">
        <v>12</v>
      </c>
      <c r="D513" s="17">
        <v>3408328</v>
      </c>
      <c r="E513" s="18">
        <v>0</v>
      </c>
      <c r="F513" s="19">
        <v>31000</v>
      </c>
      <c r="G513" s="19">
        <v>31000</v>
      </c>
      <c r="H513" s="19">
        <v>31000</v>
      </c>
      <c r="I513" s="24">
        <f t="shared" si="16"/>
        <v>1</v>
      </c>
      <c r="J513" s="24">
        <f t="shared" si="15"/>
        <v>1</v>
      </c>
      <c r="K513" s="8"/>
    </row>
    <row r="514" spans="1:11" ht="15" x14ac:dyDescent="0.2">
      <c r="A514" s="15" t="s">
        <v>47</v>
      </c>
      <c r="B514" s="16">
        <v>4</v>
      </c>
      <c r="C514" s="16">
        <v>12</v>
      </c>
      <c r="D514" s="17">
        <v>3408328</v>
      </c>
      <c r="E514" s="18" t="s">
        <v>46</v>
      </c>
      <c r="F514" s="19">
        <v>31000</v>
      </c>
      <c r="G514" s="19">
        <v>31000</v>
      </c>
      <c r="H514" s="19">
        <v>31000</v>
      </c>
      <c r="I514" s="24">
        <f t="shared" si="16"/>
        <v>1</v>
      </c>
      <c r="J514" s="24">
        <f t="shared" si="15"/>
        <v>1</v>
      </c>
      <c r="K514" s="8"/>
    </row>
    <row r="515" spans="1:11" ht="75" x14ac:dyDescent="0.2">
      <c r="A515" s="15" t="s">
        <v>410</v>
      </c>
      <c r="B515" s="16">
        <v>4</v>
      </c>
      <c r="C515" s="16">
        <v>12</v>
      </c>
      <c r="D515" s="17">
        <v>3408400</v>
      </c>
      <c r="E515" s="18">
        <v>0</v>
      </c>
      <c r="F515" s="19">
        <v>212</v>
      </c>
      <c r="G515" s="19">
        <v>212</v>
      </c>
      <c r="H515" s="19">
        <v>211.5</v>
      </c>
      <c r="I515" s="24">
        <f t="shared" si="16"/>
        <v>0.99764150943396224</v>
      </c>
      <c r="J515" s="24">
        <f t="shared" si="15"/>
        <v>0.99764150943396224</v>
      </c>
      <c r="K515" s="8"/>
    </row>
    <row r="516" spans="1:11" ht="75" x14ac:dyDescent="0.2">
      <c r="A516" s="15" t="s">
        <v>410</v>
      </c>
      <c r="B516" s="16">
        <v>4</v>
      </c>
      <c r="C516" s="16">
        <v>12</v>
      </c>
      <c r="D516" s="17">
        <v>3408401</v>
      </c>
      <c r="E516" s="18">
        <v>0</v>
      </c>
      <c r="F516" s="19">
        <v>212</v>
      </c>
      <c r="G516" s="19">
        <v>212</v>
      </c>
      <c r="H516" s="19">
        <v>211.5</v>
      </c>
      <c r="I516" s="24">
        <f t="shared" si="16"/>
        <v>0.99764150943396224</v>
      </c>
      <c r="J516" s="24">
        <f t="shared" si="15"/>
        <v>0.99764150943396224</v>
      </c>
      <c r="K516" s="8"/>
    </row>
    <row r="517" spans="1:11" ht="15" x14ac:dyDescent="0.2">
      <c r="A517" s="15" t="s">
        <v>47</v>
      </c>
      <c r="B517" s="16">
        <v>4</v>
      </c>
      <c r="C517" s="16">
        <v>12</v>
      </c>
      <c r="D517" s="17">
        <v>3408401</v>
      </c>
      <c r="E517" s="18" t="s">
        <v>46</v>
      </c>
      <c r="F517" s="19">
        <v>212</v>
      </c>
      <c r="G517" s="19">
        <v>212</v>
      </c>
      <c r="H517" s="19">
        <v>211.5</v>
      </c>
      <c r="I517" s="24">
        <f t="shared" si="16"/>
        <v>0.99764150943396224</v>
      </c>
      <c r="J517" s="24">
        <f t="shared" si="15"/>
        <v>0.99764150943396224</v>
      </c>
      <c r="K517" s="8"/>
    </row>
    <row r="518" spans="1:11" ht="15" x14ac:dyDescent="0.2">
      <c r="A518" s="15" t="s">
        <v>320</v>
      </c>
      <c r="B518" s="16">
        <v>4</v>
      </c>
      <c r="C518" s="16">
        <v>12</v>
      </c>
      <c r="D518" s="17">
        <v>3450000</v>
      </c>
      <c r="E518" s="18">
        <v>0</v>
      </c>
      <c r="F518" s="19">
        <v>483404</v>
      </c>
      <c r="G518" s="19">
        <v>508104</v>
      </c>
      <c r="H518" s="19">
        <v>481683</v>
      </c>
      <c r="I518" s="24">
        <f t="shared" si="16"/>
        <v>0.99643983086610788</v>
      </c>
      <c r="J518" s="24">
        <f t="shared" si="15"/>
        <v>0.94800080298521561</v>
      </c>
      <c r="K518" s="8"/>
    </row>
    <row r="519" spans="1:11" ht="45" x14ac:dyDescent="0.2">
      <c r="A519" s="15" t="s">
        <v>319</v>
      </c>
      <c r="B519" s="16">
        <v>4</v>
      </c>
      <c r="C519" s="16">
        <v>12</v>
      </c>
      <c r="D519" s="17">
        <v>3450100</v>
      </c>
      <c r="E519" s="18">
        <v>0</v>
      </c>
      <c r="F519" s="19">
        <v>483404</v>
      </c>
      <c r="G519" s="19">
        <v>508104</v>
      </c>
      <c r="H519" s="19">
        <v>481683</v>
      </c>
      <c r="I519" s="24">
        <f t="shared" si="16"/>
        <v>0.99643983086610788</v>
      </c>
      <c r="J519" s="24">
        <f t="shared" si="15"/>
        <v>0.94800080298521561</v>
      </c>
      <c r="K519" s="8"/>
    </row>
    <row r="520" spans="1:11" ht="45" x14ac:dyDescent="0.2">
      <c r="A520" s="15" t="s">
        <v>409</v>
      </c>
      <c r="B520" s="16">
        <v>4</v>
      </c>
      <c r="C520" s="16">
        <v>12</v>
      </c>
      <c r="D520" s="17">
        <v>3450101</v>
      </c>
      <c r="E520" s="18">
        <v>0</v>
      </c>
      <c r="F520" s="19">
        <v>5000</v>
      </c>
      <c r="G520" s="19">
        <v>5000</v>
      </c>
      <c r="H520" s="19">
        <v>4181</v>
      </c>
      <c r="I520" s="24">
        <f t="shared" si="16"/>
        <v>0.83620000000000005</v>
      </c>
      <c r="J520" s="24">
        <f t="shared" si="15"/>
        <v>0.83620000000000005</v>
      </c>
      <c r="K520" s="8"/>
    </row>
    <row r="521" spans="1:11" ht="15" x14ac:dyDescent="0.2">
      <c r="A521" s="15" t="s">
        <v>47</v>
      </c>
      <c r="B521" s="16">
        <v>4</v>
      </c>
      <c r="C521" s="16">
        <v>12</v>
      </c>
      <c r="D521" s="17">
        <v>3450101</v>
      </c>
      <c r="E521" s="18" t="s">
        <v>46</v>
      </c>
      <c r="F521" s="19">
        <v>5000</v>
      </c>
      <c r="G521" s="19">
        <v>5000</v>
      </c>
      <c r="H521" s="19">
        <v>4181</v>
      </c>
      <c r="I521" s="24">
        <f t="shared" si="16"/>
        <v>0.83620000000000005</v>
      </c>
      <c r="J521" s="24">
        <f t="shared" si="15"/>
        <v>0.83620000000000005</v>
      </c>
      <c r="K521" s="8"/>
    </row>
    <row r="522" spans="1:11" ht="45" x14ac:dyDescent="0.2">
      <c r="A522" s="15" t="s">
        <v>408</v>
      </c>
      <c r="B522" s="16">
        <v>4</v>
      </c>
      <c r="C522" s="16">
        <v>12</v>
      </c>
      <c r="D522" s="17">
        <v>3450103</v>
      </c>
      <c r="E522" s="18">
        <v>0</v>
      </c>
      <c r="F522" s="19">
        <v>8000</v>
      </c>
      <c r="G522" s="19">
        <v>8000</v>
      </c>
      <c r="H522" s="19">
        <v>8000</v>
      </c>
      <c r="I522" s="24">
        <f t="shared" si="16"/>
        <v>1</v>
      </c>
      <c r="J522" s="24">
        <f t="shared" si="15"/>
        <v>1</v>
      </c>
      <c r="K522" s="8"/>
    </row>
    <row r="523" spans="1:11" ht="15" x14ac:dyDescent="0.2">
      <c r="A523" s="15" t="s">
        <v>47</v>
      </c>
      <c r="B523" s="16">
        <v>4</v>
      </c>
      <c r="C523" s="16">
        <v>12</v>
      </c>
      <c r="D523" s="17">
        <v>3450103</v>
      </c>
      <c r="E523" s="18" t="s">
        <v>46</v>
      </c>
      <c r="F523" s="19">
        <v>7500</v>
      </c>
      <c r="G523" s="19">
        <v>7500</v>
      </c>
      <c r="H523" s="19">
        <v>7500</v>
      </c>
      <c r="I523" s="24">
        <f t="shared" si="16"/>
        <v>1</v>
      </c>
      <c r="J523" s="24">
        <f t="shared" ref="J523:J586" si="17">H523/G523</f>
        <v>1</v>
      </c>
      <c r="K523" s="8"/>
    </row>
    <row r="524" spans="1:11" ht="15" x14ac:dyDescent="0.2">
      <c r="A524" s="15" t="s">
        <v>42</v>
      </c>
      <c r="B524" s="16">
        <v>4</v>
      </c>
      <c r="C524" s="16">
        <v>12</v>
      </c>
      <c r="D524" s="17">
        <v>3450103</v>
      </c>
      <c r="E524" s="18" t="s">
        <v>41</v>
      </c>
      <c r="F524" s="19">
        <v>500</v>
      </c>
      <c r="G524" s="19">
        <v>500</v>
      </c>
      <c r="H524" s="19">
        <v>500</v>
      </c>
      <c r="I524" s="24">
        <f t="shared" si="16"/>
        <v>1</v>
      </c>
      <c r="J524" s="24">
        <f t="shared" si="17"/>
        <v>1</v>
      </c>
      <c r="K524" s="8"/>
    </row>
    <row r="525" spans="1:11" ht="60" x14ac:dyDescent="0.2">
      <c r="A525" s="15" t="s">
        <v>407</v>
      </c>
      <c r="B525" s="16">
        <v>4</v>
      </c>
      <c r="C525" s="16">
        <v>12</v>
      </c>
      <c r="D525" s="17">
        <v>3450109</v>
      </c>
      <c r="E525" s="18">
        <v>0</v>
      </c>
      <c r="F525" s="19">
        <v>470404</v>
      </c>
      <c r="G525" s="19">
        <v>495104</v>
      </c>
      <c r="H525" s="19">
        <v>469502</v>
      </c>
      <c r="I525" s="24">
        <f t="shared" si="16"/>
        <v>0.99808249929847537</v>
      </c>
      <c r="J525" s="24">
        <f t="shared" si="17"/>
        <v>0.94828965227507755</v>
      </c>
      <c r="K525" s="8"/>
    </row>
    <row r="526" spans="1:11" ht="15" x14ac:dyDescent="0.2">
      <c r="A526" s="15" t="s">
        <v>47</v>
      </c>
      <c r="B526" s="16">
        <v>4</v>
      </c>
      <c r="C526" s="16">
        <v>12</v>
      </c>
      <c r="D526" s="17">
        <v>3450109</v>
      </c>
      <c r="E526" s="18" t="s">
        <v>46</v>
      </c>
      <c r="F526" s="19">
        <v>308244</v>
      </c>
      <c r="G526" s="19">
        <v>332944</v>
      </c>
      <c r="H526" s="19">
        <v>307342</v>
      </c>
      <c r="I526" s="24">
        <f t="shared" si="16"/>
        <v>0.99707374677203775</v>
      </c>
      <c r="J526" s="24">
        <f t="shared" si="17"/>
        <v>0.92310418568888464</v>
      </c>
      <c r="K526" s="8"/>
    </row>
    <row r="527" spans="1:11" ht="15" x14ac:dyDescent="0.2">
      <c r="A527" s="15" t="s">
        <v>42</v>
      </c>
      <c r="B527" s="16">
        <v>4</v>
      </c>
      <c r="C527" s="16">
        <v>12</v>
      </c>
      <c r="D527" s="17">
        <v>3450109</v>
      </c>
      <c r="E527" s="18" t="s">
        <v>41</v>
      </c>
      <c r="F527" s="19">
        <v>2160</v>
      </c>
      <c r="G527" s="19">
        <v>2160</v>
      </c>
      <c r="H527" s="19">
        <v>2160</v>
      </c>
      <c r="I527" s="24">
        <f t="shared" si="16"/>
        <v>1</v>
      </c>
      <c r="J527" s="24">
        <f t="shared" si="17"/>
        <v>1</v>
      </c>
      <c r="K527" s="8"/>
    </row>
    <row r="528" spans="1:11" ht="15" x14ac:dyDescent="0.2">
      <c r="A528" s="15" t="s">
        <v>106</v>
      </c>
      <c r="B528" s="16">
        <v>4</v>
      </c>
      <c r="C528" s="16">
        <v>12</v>
      </c>
      <c r="D528" s="17">
        <v>3450109</v>
      </c>
      <c r="E528" s="18" t="s">
        <v>105</v>
      </c>
      <c r="F528" s="19">
        <v>160000</v>
      </c>
      <c r="G528" s="19">
        <v>160000</v>
      </c>
      <c r="H528" s="19">
        <v>160000</v>
      </c>
      <c r="I528" s="24">
        <f t="shared" si="16"/>
        <v>1</v>
      </c>
      <c r="J528" s="24">
        <f t="shared" si="17"/>
        <v>1</v>
      </c>
      <c r="K528" s="8"/>
    </row>
    <row r="529" spans="1:11" ht="15" x14ac:dyDescent="0.2">
      <c r="A529" s="15" t="s">
        <v>69</v>
      </c>
      <c r="B529" s="16">
        <v>4</v>
      </c>
      <c r="C529" s="16">
        <v>12</v>
      </c>
      <c r="D529" s="17">
        <v>5220000</v>
      </c>
      <c r="E529" s="18">
        <v>0</v>
      </c>
      <c r="F529" s="19">
        <v>846834.8</v>
      </c>
      <c r="G529" s="19">
        <v>846834.8</v>
      </c>
      <c r="H529" s="19">
        <v>777828.9</v>
      </c>
      <c r="I529" s="24">
        <f t="shared" si="16"/>
        <v>0.91851315038068815</v>
      </c>
      <c r="J529" s="24">
        <f t="shared" si="17"/>
        <v>0.91851315038068815</v>
      </c>
      <c r="K529" s="8"/>
    </row>
    <row r="530" spans="1:11" ht="45" x14ac:dyDescent="0.2">
      <c r="A530" s="15" t="s">
        <v>406</v>
      </c>
      <c r="B530" s="16">
        <v>4</v>
      </c>
      <c r="C530" s="16">
        <v>12</v>
      </c>
      <c r="D530" s="17">
        <v>5220200</v>
      </c>
      <c r="E530" s="18">
        <v>0</v>
      </c>
      <c r="F530" s="19">
        <v>250000</v>
      </c>
      <c r="G530" s="19">
        <v>250000</v>
      </c>
      <c r="H530" s="19">
        <v>204183.9</v>
      </c>
      <c r="I530" s="24">
        <f t="shared" si="16"/>
        <v>0.81673560000000001</v>
      </c>
      <c r="J530" s="24">
        <f t="shared" si="17"/>
        <v>0.81673560000000001</v>
      </c>
      <c r="K530" s="8"/>
    </row>
    <row r="531" spans="1:11" ht="15" x14ac:dyDescent="0.2">
      <c r="A531" s="15" t="s">
        <v>47</v>
      </c>
      <c r="B531" s="16">
        <v>4</v>
      </c>
      <c r="C531" s="16">
        <v>12</v>
      </c>
      <c r="D531" s="17">
        <v>5220200</v>
      </c>
      <c r="E531" s="18" t="s">
        <v>46</v>
      </c>
      <c r="F531" s="19">
        <v>228406</v>
      </c>
      <c r="G531" s="19">
        <v>228406</v>
      </c>
      <c r="H531" s="19">
        <v>194947.1</v>
      </c>
      <c r="I531" s="24">
        <f t="shared" si="16"/>
        <v>0.85351129129707626</v>
      </c>
      <c r="J531" s="24">
        <f t="shared" si="17"/>
        <v>0.85351129129707626</v>
      </c>
      <c r="K531" s="8"/>
    </row>
    <row r="532" spans="1:11" ht="15" x14ac:dyDescent="0.2">
      <c r="A532" s="15" t="s">
        <v>42</v>
      </c>
      <c r="B532" s="16">
        <v>4</v>
      </c>
      <c r="C532" s="16">
        <v>12</v>
      </c>
      <c r="D532" s="17">
        <v>5220200</v>
      </c>
      <c r="E532" s="18" t="s">
        <v>41</v>
      </c>
      <c r="F532" s="19">
        <v>21594</v>
      </c>
      <c r="G532" s="19">
        <v>21594</v>
      </c>
      <c r="H532" s="19">
        <v>9236.7999999999993</v>
      </c>
      <c r="I532" s="24">
        <f t="shared" si="16"/>
        <v>0.4277484486431416</v>
      </c>
      <c r="J532" s="24">
        <f t="shared" si="17"/>
        <v>0.4277484486431416</v>
      </c>
      <c r="K532" s="8"/>
    </row>
    <row r="533" spans="1:11" ht="45" x14ac:dyDescent="0.2">
      <c r="A533" s="15" t="s">
        <v>405</v>
      </c>
      <c r="B533" s="16">
        <v>4</v>
      </c>
      <c r="C533" s="16">
        <v>12</v>
      </c>
      <c r="D533" s="17">
        <v>5220500</v>
      </c>
      <c r="E533" s="18">
        <v>0</v>
      </c>
      <c r="F533" s="19">
        <v>190000</v>
      </c>
      <c r="G533" s="19">
        <v>190000</v>
      </c>
      <c r="H533" s="19">
        <v>189900.5</v>
      </c>
      <c r="I533" s="24">
        <f t="shared" si="16"/>
        <v>0.99947631578947371</v>
      </c>
      <c r="J533" s="24">
        <f t="shared" si="17"/>
        <v>0.99947631578947371</v>
      </c>
      <c r="K533" s="8"/>
    </row>
    <row r="534" spans="1:11" ht="15" x14ac:dyDescent="0.2">
      <c r="A534" s="15" t="s">
        <v>47</v>
      </c>
      <c r="B534" s="16">
        <v>4</v>
      </c>
      <c r="C534" s="16">
        <v>12</v>
      </c>
      <c r="D534" s="17">
        <v>5220500</v>
      </c>
      <c r="E534" s="18" t="s">
        <v>46</v>
      </c>
      <c r="F534" s="19">
        <v>112860</v>
      </c>
      <c r="G534" s="19">
        <v>112860</v>
      </c>
      <c r="H534" s="19">
        <v>112860</v>
      </c>
      <c r="I534" s="24">
        <f t="shared" si="16"/>
        <v>1</v>
      </c>
      <c r="J534" s="24">
        <f t="shared" si="17"/>
        <v>1</v>
      </c>
      <c r="K534" s="8"/>
    </row>
    <row r="535" spans="1:11" ht="15" x14ac:dyDescent="0.2">
      <c r="A535" s="15" t="s">
        <v>2</v>
      </c>
      <c r="B535" s="16">
        <v>4</v>
      </c>
      <c r="C535" s="16">
        <v>12</v>
      </c>
      <c r="D535" s="17">
        <v>5220500</v>
      </c>
      <c r="E535" s="18" t="s">
        <v>1</v>
      </c>
      <c r="F535" s="19">
        <v>21500</v>
      </c>
      <c r="G535" s="19">
        <v>21500</v>
      </c>
      <c r="H535" s="19">
        <v>21500</v>
      </c>
      <c r="I535" s="24">
        <f t="shared" si="16"/>
        <v>1</v>
      </c>
      <c r="J535" s="24">
        <f t="shared" si="17"/>
        <v>1</v>
      </c>
      <c r="K535" s="8"/>
    </row>
    <row r="536" spans="1:11" ht="15" x14ac:dyDescent="0.2">
      <c r="A536" s="15" t="s">
        <v>42</v>
      </c>
      <c r="B536" s="16">
        <v>4</v>
      </c>
      <c r="C536" s="16">
        <v>12</v>
      </c>
      <c r="D536" s="17">
        <v>5220500</v>
      </c>
      <c r="E536" s="18" t="s">
        <v>41</v>
      </c>
      <c r="F536" s="19">
        <v>15640</v>
      </c>
      <c r="G536" s="19">
        <v>15640</v>
      </c>
      <c r="H536" s="19">
        <v>15540.5</v>
      </c>
      <c r="I536" s="24">
        <f t="shared" si="16"/>
        <v>0.99363810741687975</v>
      </c>
      <c r="J536" s="24">
        <f t="shared" si="17"/>
        <v>0.99363810741687975</v>
      </c>
      <c r="K536" s="8"/>
    </row>
    <row r="537" spans="1:11" ht="15" x14ac:dyDescent="0.2">
      <c r="A537" s="15" t="s">
        <v>106</v>
      </c>
      <c r="B537" s="16">
        <v>4</v>
      </c>
      <c r="C537" s="16">
        <v>12</v>
      </c>
      <c r="D537" s="17">
        <v>5220500</v>
      </c>
      <c r="E537" s="18" t="s">
        <v>105</v>
      </c>
      <c r="F537" s="19">
        <v>40000</v>
      </c>
      <c r="G537" s="19">
        <v>40000</v>
      </c>
      <c r="H537" s="19">
        <v>40000</v>
      </c>
      <c r="I537" s="24">
        <f t="shared" si="16"/>
        <v>1</v>
      </c>
      <c r="J537" s="24">
        <f t="shared" si="17"/>
        <v>1</v>
      </c>
      <c r="K537" s="8"/>
    </row>
    <row r="538" spans="1:11" ht="45" x14ac:dyDescent="0.2">
      <c r="A538" s="15" t="s">
        <v>404</v>
      </c>
      <c r="B538" s="16">
        <v>4</v>
      </c>
      <c r="C538" s="16">
        <v>12</v>
      </c>
      <c r="D538" s="17">
        <v>5222100</v>
      </c>
      <c r="E538" s="18">
        <v>0</v>
      </c>
      <c r="F538" s="19">
        <v>900</v>
      </c>
      <c r="G538" s="19">
        <v>900</v>
      </c>
      <c r="H538" s="19">
        <v>0</v>
      </c>
      <c r="I538" s="24">
        <f t="shared" si="16"/>
        <v>0</v>
      </c>
      <c r="J538" s="24">
        <f t="shared" si="17"/>
        <v>0</v>
      </c>
      <c r="K538" s="8"/>
    </row>
    <row r="539" spans="1:11" ht="15" x14ac:dyDescent="0.2">
      <c r="A539" s="15" t="s">
        <v>42</v>
      </c>
      <c r="B539" s="16">
        <v>4</v>
      </c>
      <c r="C539" s="16">
        <v>12</v>
      </c>
      <c r="D539" s="17">
        <v>5222100</v>
      </c>
      <c r="E539" s="18" t="s">
        <v>41</v>
      </c>
      <c r="F539" s="19">
        <v>900</v>
      </c>
      <c r="G539" s="19">
        <v>900</v>
      </c>
      <c r="H539" s="19">
        <v>0</v>
      </c>
      <c r="I539" s="24">
        <f t="shared" si="16"/>
        <v>0</v>
      </c>
      <c r="J539" s="24">
        <f t="shared" si="17"/>
        <v>0</v>
      </c>
      <c r="K539" s="8"/>
    </row>
    <row r="540" spans="1:11" ht="45" x14ac:dyDescent="0.2">
      <c r="A540" s="15" t="s">
        <v>403</v>
      </c>
      <c r="B540" s="16">
        <v>4</v>
      </c>
      <c r="C540" s="16">
        <v>12</v>
      </c>
      <c r="D540" s="17">
        <v>5222800</v>
      </c>
      <c r="E540" s="18">
        <v>0</v>
      </c>
      <c r="F540" s="19">
        <v>10000</v>
      </c>
      <c r="G540" s="19">
        <v>10000</v>
      </c>
      <c r="H540" s="19">
        <v>9363.2000000000007</v>
      </c>
      <c r="I540" s="24">
        <f t="shared" si="16"/>
        <v>0.93632000000000004</v>
      </c>
      <c r="J540" s="24">
        <f t="shared" si="17"/>
        <v>0.93632000000000004</v>
      </c>
      <c r="K540" s="8"/>
    </row>
    <row r="541" spans="1:11" ht="15" x14ac:dyDescent="0.2">
      <c r="A541" s="15" t="s">
        <v>42</v>
      </c>
      <c r="B541" s="16">
        <v>4</v>
      </c>
      <c r="C541" s="16">
        <v>12</v>
      </c>
      <c r="D541" s="17">
        <v>5222800</v>
      </c>
      <c r="E541" s="18" t="s">
        <v>41</v>
      </c>
      <c r="F541" s="19">
        <v>10000</v>
      </c>
      <c r="G541" s="19">
        <v>10000</v>
      </c>
      <c r="H541" s="19">
        <v>9363.2000000000007</v>
      </c>
      <c r="I541" s="24">
        <f t="shared" ref="I541:I604" si="18">H541/F541</f>
        <v>0.93632000000000004</v>
      </c>
      <c r="J541" s="24">
        <f t="shared" si="17"/>
        <v>0.93632000000000004</v>
      </c>
      <c r="K541" s="8"/>
    </row>
    <row r="542" spans="1:11" ht="45" x14ac:dyDescent="0.2">
      <c r="A542" s="15" t="s">
        <v>140</v>
      </c>
      <c r="B542" s="16">
        <v>4</v>
      </c>
      <c r="C542" s="16">
        <v>12</v>
      </c>
      <c r="D542" s="17">
        <v>5223200</v>
      </c>
      <c r="E542" s="18">
        <v>0</v>
      </c>
      <c r="F542" s="19">
        <v>45934.8</v>
      </c>
      <c r="G542" s="19">
        <v>45934.8</v>
      </c>
      <c r="H542" s="19">
        <v>24383.7</v>
      </c>
      <c r="I542" s="24">
        <f t="shared" si="18"/>
        <v>0.53083283262363179</v>
      </c>
      <c r="J542" s="24">
        <f t="shared" si="17"/>
        <v>0.53083283262363179</v>
      </c>
      <c r="K542" s="8"/>
    </row>
    <row r="543" spans="1:11" ht="30" x14ac:dyDescent="0.2">
      <c r="A543" s="15" t="s">
        <v>402</v>
      </c>
      <c r="B543" s="16">
        <v>4</v>
      </c>
      <c r="C543" s="16">
        <v>12</v>
      </c>
      <c r="D543" s="17">
        <v>5223201</v>
      </c>
      <c r="E543" s="18">
        <v>0</v>
      </c>
      <c r="F543" s="19">
        <v>45934.8</v>
      </c>
      <c r="G543" s="19">
        <v>45934.8</v>
      </c>
      <c r="H543" s="19">
        <v>24383.7</v>
      </c>
      <c r="I543" s="24">
        <f t="shared" si="18"/>
        <v>0.53083283262363179</v>
      </c>
      <c r="J543" s="24">
        <f t="shared" si="17"/>
        <v>0.53083283262363179</v>
      </c>
      <c r="K543" s="8"/>
    </row>
    <row r="544" spans="1:11" ht="15" x14ac:dyDescent="0.2">
      <c r="A544" s="15" t="s">
        <v>2</v>
      </c>
      <c r="B544" s="16">
        <v>4</v>
      </c>
      <c r="C544" s="16">
        <v>12</v>
      </c>
      <c r="D544" s="17">
        <v>5223201</v>
      </c>
      <c r="E544" s="18" t="s">
        <v>1</v>
      </c>
      <c r="F544" s="19">
        <v>35934.800000000003</v>
      </c>
      <c r="G544" s="19">
        <v>35934.800000000003</v>
      </c>
      <c r="H544" s="19">
        <v>24383.7</v>
      </c>
      <c r="I544" s="24">
        <f t="shared" si="18"/>
        <v>0.6785539365740173</v>
      </c>
      <c r="J544" s="24">
        <f t="shared" si="17"/>
        <v>0.6785539365740173</v>
      </c>
      <c r="K544" s="8"/>
    </row>
    <row r="545" spans="1:11" ht="15" x14ac:dyDescent="0.2">
      <c r="A545" s="15" t="s">
        <v>42</v>
      </c>
      <c r="B545" s="16">
        <v>4</v>
      </c>
      <c r="C545" s="16">
        <v>12</v>
      </c>
      <c r="D545" s="17">
        <v>5223201</v>
      </c>
      <c r="E545" s="18" t="s">
        <v>41</v>
      </c>
      <c r="F545" s="19">
        <v>10000</v>
      </c>
      <c r="G545" s="19">
        <v>10000</v>
      </c>
      <c r="H545" s="19">
        <v>0</v>
      </c>
      <c r="I545" s="24">
        <f t="shared" si="18"/>
        <v>0</v>
      </c>
      <c r="J545" s="24">
        <f t="shared" si="17"/>
        <v>0</v>
      </c>
      <c r="K545" s="8"/>
    </row>
    <row r="546" spans="1:11" ht="45" x14ac:dyDescent="0.2">
      <c r="A546" s="15" t="s">
        <v>401</v>
      </c>
      <c r="B546" s="16">
        <v>4</v>
      </c>
      <c r="C546" s="16">
        <v>12</v>
      </c>
      <c r="D546" s="17">
        <v>5225700</v>
      </c>
      <c r="E546" s="18">
        <v>0</v>
      </c>
      <c r="F546" s="19">
        <v>200000</v>
      </c>
      <c r="G546" s="19">
        <v>200000</v>
      </c>
      <c r="H546" s="19">
        <v>199998.9</v>
      </c>
      <c r="I546" s="24">
        <f t="shared" si="18"/>
        <v>0.99999450000000001</v>
      </c>
      <c r="J546" s="24">
        <f t="shared" si="17"/>
        <v>0.99999450000000001</v>
      </c>
      <c r="K546" s="8"/>
    </row>
    <row r="547" spans="1:11" ht="60" x14ac:dyDescent="0.2">
      <c r="A547" s="15" t="s">
        <v>399</v>
      </c>
      <c r="B547" s="16">
        <v>4</v>
      </c>
      <c r="C547" s="16">
        <v>12</v>
      </c>
      <c r="D547" s="17">
        <v>5225700</v>
      </c>
      <c r="E547" s="18" t="s">
        <v>398</v>
      </c>
      <c r="F547" s="19">
        <v>200000</v>
      </c>
      <c r="G547" s="19">
        <v>200000</v>
      </c>
      <c r="H547" s="19">
        <v>199998.9</v>
      </c>
      <c r="I547" s="24">
        <f t="shared" si="18"/>
        <v>0.99999450000000001</v>
      </c>
      <c r="J547" s="24">
        <f t="shared" si="17"/>
        <v>0.99999450000000001</v>
      </c>
      <c r="K547" s="8"/>
    </row>
    <row r="548" spans="1:11" ht="45" x14ac:dyDescent="0.2">
      <c r="A548" s="15" t="s">
        <v>400</v>
      </c>
      <c r="B548" s="16">
        <v>4</v>
      </c>
      <c r="C548" s="16">
        <v>12</v>
      </c>
      <c r="D548" s="17">
        <v>5225800</v>
      </c>
      <c r="E548" s="18">
        <v>0</v>
      </c>
      <c r="F548" s="19">
        <v>150000</v>
      </c>
      <c r="G548" s="19">
        <v>150000</v>
      </c>
      <c r="H548" s="19">
        <v>149998.70000000001</v>
      </c>
      <c r="I548" s="24">
        <f t="shared" si="18"/>
        <v>0.99999133333333345</v>
      </c>
      <c r="J548" s="24">
        <f t="shared" si="17"/>
        <v>0.99999133333333345</v>
      </c>
      <c r="K548" s="8"/>
    </row>
    <row r="549" spans="1:11" ht="60" x14ac:dyDescent="0.2">
      <c r="A549" s="15" t="s">
        <v>399</v>
      </c>
      <c r="B549" s="16">
        <v>4</v>
      </c>
      <c r="C549" s="16">
        <v>12</v>
      </c>
      <c r="D549" s="17">
        <v>5225800</v>
      </c>
      <c r="E549" s="18" t="s">
        <v>398</v>
      </c>
      <c r="F549" s="19">
        <v>150000</v>
      </c>
      <c r="G549" s="19">
        <v>150000</v>
      </c>
      <c r="H549" s="19">
        <v>149998.70000000001</v>
      </c>
      <c r="I549" s="24">
        <f t="shared" si="18"/>
        <v>0.99999133333333345</v>
      </c>
      <c r="J549" s="24">
        <f t="shared" si="17"/>
        <v>0.99999133333333345</v>
      </c>
      <c r="K549" s="8"/>
    </row>
    <row r="550" spans="1:11" ht="15.75" x14ac:dyDescent="0.2">
      <c r="A550" s="31" t="s">
        <v>397</v>
      </c>
      <c r="B550" s="32">
        <v>5</v>
      </c>
      <c r="C550" s="32">
        <v>0</v>
      </c>
      <c r="D550" s="33">
        <v>0</v>
      </c>
      <c r="E550" s="34">
        <v>0</v>
      </c>
      <c r="F550" s="35">
        <v>3467966</v>
      </c>
      <c r="G550" s="35">
        <v>3469631</v>
      </c>
      <c r="H550" s="35">
        <v>3223330.9</v>
      </c>
      <c r="I550" s="36">
        <f t="shared" si="18"/>
        <v>0.92945862214335428</v>
      </c>
      <c r="J550" s="36">
        <f t="shared" si="17"/>
        <v>0.92901259528751035</v>
      </c>
      <c r="K550" s="8"/>
    </row>
    <row r="551" spans="1:11" ht="15.75" x14ac:dyDescent="0.2">
      <c r="A551" s="10" t="s">
        <v>396</v>
      </c>
      <c r="B551" s="11">
        <v>5</v>
      </c>
      <c r="C551" s="11">
        <v>1</v>
      </c>
      <c r="D551" s="12">
        <v>0</v>
      </c>
      <c r="E551" s="13">
        <v>0</v>
      </c>
      <c r="F551" s="14">
        <v>1500773.4</v>
      </c>
      <c r="G551" s="14">
        <v>1500773.4</v>
      </c>
      <c r="H551" s="14">
        <v>1277433.2</v>
      </c>
      <c r="I551" s="23">
        <f t="shared" si="18"/>
        <v>0.85118326324280535</v>
      </c>
      <c r="J551" s="23">
        <f t="shared" si="17"/>
        <v>0.85118326324280535</v>
      </c>
      <c r="K551" s="8"/>
    </row>
    <row r="552" spans="1:11" ht="45" x14ac:dyDescent="0.2">
      <c r="A552" s="15" t="s">
        <v>395</v>
      </c>
      <c r="B552" s="16">
        <v>5</v>
      </c>
      <c r="C552" s="16">
        <v>1</v>
      </c>
      <c r="D552" s="17">
        <v>980000</v>
      </c>
      <c r="E552" s="18">
        <v>0</v>
      </c>
      <c r="F552" s="19">
        <v>959346.7</v>
      </c>
      <c r="G552" s="19">
        <v>959346.7</v>
      </c>
      <c r="H552" s="19">
        <v>849620.7</v>
      </c>
      <c r="I552" s="24">
        <f t="shared" si="18"/>
        <v>0.88562424825144026</v>
      </c>
      <c r="J552" s="24">
        <f t="shared" si="17"/>
        <v>0.88562424825144026</v>
      </c>
      <c r="K552" s="8"/>
    </row>
    <row r="553" spans="1:11" ht="90" x14ac:dyDescent="0.2">
      <c r="A553" s="15" t="s">
        <v>394</v>
      </c>
      <c r="B553" s="16">
        <v>5</v>
      </c>
      <c r="C553" s="16">
        <v>1</v>
      </c>
      <c r="D553" s="17">
        <v>980100</v>
      </c>
      <c r="E553" s="18">
        <v>0</v>
      </c>
      <c r="F553" s="19">
        <v>640998.30000000005</v>
      </c>
      <c r="G553" s="19">
        <v>640998.30000000005</v>
      </c>
      <c r="H553" s="19">
        <v>640603.5</v>
      </c>
      <c r="I553" s="24">
        <f t="shared" si="18"/>
        <v>0.99938408573002446</v>
      </c>
      <c r="J553" s="24">
        <f t="shared" si="17"/>
        <v>0.99938408573002446</v>
      </c>
      <c r="K553" s="8"/>
    </row>
    <row r="554" spans="1:11" ht="30" x14ac:dyDescent="0.2">
      <c r="A554" s="15" t="s">
        <v>393</v>
      </c>
      <c r="B554" s="16">
        <v>5</v>
      </c>
      <c r="C554" s="16">
        <v>1</v>
      </c>
      <c r="D554" s="17">
        <v>980101</v>
      </c>
      <c r="E554" s="18">
        <v>0</v>
      </c>
      <c r="F554" s="19">
        <v>182490.8</v>
      </c>
      <c r="G554" s="19">
        <v>182490.8</v>
      </c>
      <c r="H554" s="19">
        <v>182490.8</v>
      </c>
      <c r="I554" s="24">
        <f t="shared" si="18"/>
        <v>1</v>
      </c>
      <c r="J554" s="24">
        <f t="shared" si="17"/>
        <v>1</v>
      </c>
      <c r="K554" s="8"/>
    </row>
    <row r="555" spans="1:11" ht="15" x14ac:dyDescent="0.2">
      <c r="A555" s="15" t="s">
        <v>2</v>
      </c>
      <c r="B555" s="16">
        <v>5</v>
      </c>
      <c r="C555" s="16">
        <v>1</v>
      </c>
      <c r="D555" s="17">
        <v>980101</v>
      </c>
      <c r="E555" s="18" t="s">
        <v>1</v>
      </c>
      <c r="F555" s="19">
        <v>182490.8</v>
      </c>
      <c r="G555" s="19">
        <v>182490.8</v>
      </c>
      <c r="H555" s="19">
        <v>182490.8</v>
      </c>
      <c r="I555" s="24">
        <f t="shared" si="18"/>
        <v>1</v>
      </c>
      <c r="J555" s="24">
        <f t="shared" si="17"/>
        <v>1</v>
      </c>
      <c r="K555" s="8"/>
    </row>
    <row r="556" spans="1:11" ht="30" x14ac:dyDescent="0.2">
      <c r="A556" s="15" t="s">
        <v>389</v>
      </c>
      <c r="B556" s="16">
        <v>5</v>
      </c>
      <c r="C556" s="16">
        <v>1</v>
      </c>
      <c r="D556" s="17">
        <v>980102</v>
      </c>
      <c r="E556" s="18">
        <v>0</v>
      </c>
      <c r="F556" s="19">
        <v>176191</v>
      </c>
      <c r="G556" s="19">
        <v>176191</v>
      </c>
      <c r="H556" s="19">
        <v>176191</v>
      </c>
      <c r="I556" s="24">
        <f t="shared" si="18"/>
        <v>1</v>
      </c>
      <c r="J556" s="24">
        <f t="shared" si="17"/>
        <v>1</v>
      </c>
      <c r="K556" s="8"/>
    </row>
    <row r="557" spans="1:11" ht="15" x14ac:dyDescent="0.2">
      <c r="A557" s="15" t="s">
        <v>2</v>
      </c>
      <c r="B557" s="16">
        <v>5</v>
      </c>
      <c r="C557" s="16">
        <v>1</v>
      </c>
      <c r="D557" s="17">
        <v>980102</v>
      </c>
      <c r="E557" s="18" t="s">
        <v>1</v>
      </c>
      <c r="F557" s="19">
        <v>176191</v>
      </c>
      <c r="G557" s="19">
        <v>176191</v>
      </c>
      <c r="H557" s="19">
        <v>176191</v>
      </c>
      <c r="I557" s="24">
        <f t="shared" si="18"/>
        <v>1</v>
      </c>
      <c r="J557" s="24">
        <f t="shared" si="17"/>
        <v>1</v>
      </c>
      <c r="K557" s="8"/>
    </row>
    <row r="558" spans="1:11" ht="45" x14ac:dyDescent="0.2">
      <c r="A558" s="15" t="s">
        <v>392</v>
      </c>
      <c r="B558" s="16">
        <v>5</v>
      </c>
      <c r="C558" s="16">
        <v>1</v>
      </c>
      <c r="D558" s="17">
        <v>980104</v>
      </c>
      <c r="E558" s="18">
        <v>0</v>
      </c>
      <c r="F558" s="19">
        <v>282316.5</v>
      </c>
      <c r="G558" s="19">
        <v>282316.5</v>
      </c>
      <c r="H558" s="19">
        <v>281921.7</v>
      </c>
      <c r="I558" s="24">
        <f t="shared" si="18"/>
        <v>0.99860156951506562</v>
      </c>
      <c r="J558" s="24">
        <f t="shared" si="17"/>
        <v>0.99860156951506562</v>
      </c>
      <c r="K558" s="8"/>
    </row>
    <row r="559" spans="1:11" ht="15" x14ac:dyDescent="0.2">
      <c r="A559" s="15" t="s">
        <v>2</v>
      </c>
      <c r="B559" s="16">
        <v>5</v>
      </c>
      <c r="C559" s="16">
        <v>1</v>
      </c>
      <c r="D559" s="17">
        <v>980104</v>
      </c>
      <c r="E559" s="18" t="s">
        <v>1</v>
      </c>
      <c r="F559" s="19">
        <v>282316.5</v>
      </c>
      <c r="G559" s="19">
        <v>282316.5</v>
      </c>
      <c r="H559" s="19">
        <v>281921.7</v>
      </c>
      <c r="I559" s="24">
        <f t="shared" si="18"/>
        <v>0.99860156951506562</v>
      </c>
      <c r="J559" s="24">
        <f t="shared" si="17"/>
        <v>0.99860156951506562</v>
      </c>
      <c r="K559" s="8"/>
    </row>
    <row r="560" spans="1:11" ht="60" x14ac:dyDescent="0.2">
      <c r="A560" s="15" t="s">
        <v>391</v>
      </c>
      <c r="B560" s="16">
        <v>5</v>
      </c>
      <c r="C560" s="16">
        <v>1</v>
      </c>
      <c r="D560" s="17">
        <v>980200</v>
      </c>
      <c r="E560" s="18">
        <v>0</v>
      </c>
      <c r="F560" s="19">
        <v>318348.40000000002</v>
      </c>
      <c r="G560" s="19">
        <v>318348.40000000002</v>
      </c>
      <c r="H560" s="19">
        <v>209017.2</v>
      </c>
      <c r="I560" s="24">
        <f t="shared" si="18"/>
        <v>0.65656745879671452</v>
      </c>
      <c r="J560" s="24">
        <f t="shared" si="17"/>
        <v>0.65656745879671452</v>
      </c>
      <c r="K560" s="8"/>
    </row>
    <row r="561" spans="1:11" ht="30" x14ac:dyDescent="0.2">
      <c r="A561" s="15" t="s">
        <v>390</v>
      </c>
      <c r="B561" s="16">
        <v>5</v>
      </c>
      <c r="C561" s="16">
        <v>1</v>
      </c>
      <c r="D561" s="17">
        <v>980201</v>
      </c>
      <c r="E561" s="18">
        <v>0</v>
      </c>
      <c r="F561" s="19">
        <v>155724.9</v>
      </c>
      <c r="G561" s="19">
        <v>155724.9</v>
      </c>
      <c r="H561" s="19">
        <v>46534.7</v>
      </c>
      <c r="I561" s="24">
        <f t="shared" si="18"/>
        <v>0.29882632770995515</v>
      </c>
      <c r="J561" s="24">
        <f t="shared" si="17"/>
        <v>0.29882632770995515</v>
      </c>
      <c r="K561" s="8"/>
    </row>
    <row r="562" spans="1:11" ht="15" x14ac:dyDescent="0.2">
      <c r="A562" s="15" t="s">
        <v>2</v>
      </c>
      <c r="B562" s="16">
        <v>5</v>
      </c>
      <c r="C562" s="16">
        <v>1</v>
      </c>
      <c r="D562" s="17">
        <v>980201</v>
      </c>
      <c r="E562" s="18" t="s">
        <v>1</v>
      </c>
      <c r="F562" s="19">
        <v>155724.9</v>
      </c>
      <c r="G562" s="19">
        <v>155724.9</v>
      </c>
      <c r="H562" s="19">
        <v>46534.7</v>
      </c>
      <c r="I562" s="24">
        <f t="shared" si="18"/>
        <v>0.29882632770995515</v>
      </c>
      <c r="J562" s="24">
        <f t="shared" si="17"/>
        <v>0.29882632770995515</v>
      </c>
      <c r="K562" s="8"/>
    </row>
    <row r="563" spans="1:11" ht="30" x14ac:dyDescent="0.2">
      <c r="A563" s="15" t="s">
        <v>389</v>
      </c>
      <c r="B563" s="16">
        <v>5</v>
      </c>
      <c r="C563" s="16">
        <v>1</v>
      </c>
      <c r="D563" s="17">
        <v>980202</v>
      </c>
      <c r="E563" s="18">
        <v>0</v>
      </c>
      <c r="F563" s="19">
        <v>57411.199999999997</v>
      </c>
      <c r="G563" s="19">
        <v>57411.199999999997</v>
      </c>
      <c r="H563" s="19">
        <v>57411.199999999997</v>
      </c>
      <c r="I563" s="24">
        <f t="shared" si="18"/>
        <v>1</v>
      </c>
      <c r="J563" s="24">
        <f t="shared" si="17"/>
        <v>1</v>
      </c>
      <c r="K563" s="8"/>
    </row>
    <row r="564" spans="1:11" ht="15" x14ac:dyDescent="0.2">
      <c r="A564" s="15" t="s">
        <v>2</v>
      </c>
      <c r="B564" s="16">
        <v>5</v>
      </c>
      <c r="C564" s="16">
        <v>1</v>
      </c>
      <c r="D564" s="17">
        <v>980202</v>
      </c>
      <c r="E564" s="18" t="s">
        <v>1</v>
      </c>
      <c r="F564" s="19">
        <v>57411.199999999997</v>
      </c>
      <c r="G564" s="19">
        <v>57411.199999999997</v>
      </c>
      <c r="H564" s="19">
        <v>57411.199999999997</v>
      </c>
      <c r="I564" s="24">
        <f t="shared" si="18"/>
        <v>1</v>
      </c>
      <c r="J564" s="24">
        <f t="shared" si="17"/>
        <v>1</v>
      </c>
      <c r="K564" s="8"/>
    </row>
    <row r="565" spans="1:11" ht="45" x14ac:dyDescent="0.2">
      <c r="A565" s="15" t="s">
        <v>388</v>
      </c>
      <c r="B565" s="16">
        <v>5</v>
      </c>
      <c r="C565" s="16">
        <v>1</v>
      </c>
      <c r="D565" s="17">
        <v>980204</v>
      </c>
      <c r="E565" s="18">
        <v>0</v>
      </c>
      <c r="F565" s="19">
        <v>105212.3</v>
      </c>
      <c r="G565" s="19">
        <v>105212.3</v>
      </c>
      <c r="H565" s="19">
        <v>105071.3</v>
      </c>
      <c r="I565" s="24">
        <f t="shared" si="18"/>
        <v>0.99865985250773914</v>
      </c>
      <c r="J565" s="24">
        <f t="shared" si="17"/>
        <v>0.99865985250773914</v>
      </c>
      <c r="K565" s="8"/>
    </row>
    <row r="566" spans="1:11" ht="15" x14ac:dyDescent="0.2">
      <c r="A566" s="15" t="s">
        <v>2</v>
      </c>
      <c r="B566" s="16">
        <v>5</v>
      </c>
      <c r="C566" s="16">
        <v>1</v>
      </c>
      <c r="D566" s="17">
        <v>980204</v>
      </c>
      <c r="E566" s="18" t="s">
        <v>1</v>
      </c>
      <c r="F566" s="19">
        <v>105212.3</v>
      </c>
      <c r="G566" s="19">
        <v>105212.3</v>
      </c>
      <c r="H566" s="19">
        <v>105071.3</v>
      </c>
      <c r="I566" s="24">
        <f t="shared" si="18"/>
        <v>0.99865985250773914</v>
      </c>
      <c r="J566" s="24">
        <f t="shared" si="17"/>
        <v>0.99865985250773914</v>
      </c>
      <c r="K566" s="8"/>
    </row>
    <row r="567" spans="1:11" ht="30" x14ac:dyDescent="0.2">
      <c r="A567" s="15" t="s">
        <v>117</v>
      </c>
      <c r="B567" s="16">
        <v>5</v>
      </c>
      <c r="C567" s="16">
        <v>1</v>
      </c>
      <c r="D567" s="17">
        <v>1020000</v>
      </c>
      <c r="E567" s="18">
        <v>0</v>
      </c>
      <c r="F567" s="19">
        <v>75.400000000000006</v>
      </c>
      <c r="G567" s="19">
        <v>75.400000000000006</v>
      </c>
      <c r="H567" s="19">
        <v>75.400000000000006</v>
      </c>
      <c r="I567" s="24">
        <f t="shared" si="18"/>
        <v>1</v>
      </c>
      <c r="J567" s="24">
        <f t="shared" si="17"/>
        <v>1</v>
      </c>
      <c r="K567" s="8"/>
    </row>
    <row r="568" spans="1:11" ht="75" x14ac:dyDescent="0.2">
      <c r="A568" s="15" t="s">
        <v>116</v>
      </c>
      <c r="B568" s="16">
        <v>5</v>
      </c>
      <c r="C568" s="16">
        <v>1</v>
      </c>
      <c r="D568" s="17">
        <v>1020100</v>
      </c>
      <c r="E568" s="18">
        <v>0</v>
      </c>
      <c r="F568" s="19">
        <v>75.400000000000006</v>
      </c>
      <c r="G568" s="19">
        <v>75.400000000000006</v>
      </c>
      <c r="H568" s="19">
        <v>75.400000000000006</v>
      </c>
      <c r="I568" s="24">
        <f t="shared" si="18"/>
        <v>1</v>
      </c>
      <c r="J568" s="24">
        <f t="shared" si="17"/>
        <v>1</v>
      </c>
      <c r="K568" s="8"/>
    </row>
    <row r="569" spans="1:11" ht="45" x14ac:dyDescent="0.2">
      <c r="A569" s="15" t="s">
        <v>115</v>
      </c>
      <c r="B569" s="16">
        <v>5</v>
      </c>
      <c r="C569" s="16">
        <v>1</v>
      </c>
      <c r="D569" s="17">
        <v>1020101</v>
      </c>
      <c r="E569" s="18">
        <v>0</v>
      </c>
      <c r="F569" s="19">
        <v>75.400000000000006</v>
      </c>
      <c r="G569" s="19">
        <v>75.400000000000006</v>
      </c>
      <c r="H569" s="19">
        <v>75.400000000000006</v>
      </c>
      <c r="I569" s="24">
        <f t="shared" si="18"/>
        <v>1</v>
      </c>
      <c r="J569" s="24">
        <f t="shared" si="17"/>
        <v>1</v>
      </c>
      <c r="K569" s="8"/>
    </row>
    <row r="570" spans="1:11" ht="15" x14ac:dyDescent="0.2">
      <c r="A570" s="15" t="s">
        <v>82</v>
      </c>
      <c r="B570" s="16">
        <v>5</v>
      </c>
      <c r="C570" s="16">
        <v>1</v>
      </c>
      <c r="D570" s="17">
        <v>1020101</v>
      </c>
      <c r="E570" s="18" t="s">
        <v>81</v>
      </c>
      <c r="F570" s="19">
        <v>75.400000000000006</v>
      </c>
      <c r="G570" s="19">
        <v>75.400000000000006</v>
      </c>
      <c r="H570" s="19">
        <v>75.400000000000006</v>
      </c>
      <c r="I570" s="24">
        <f t="shared" si="18"/>
        <v>1</v>
      </c>
      <c r="J570" s="24">
        <f t="shared" si="17"/>
        <v>1</v>
      </c>
      <c r="K570" s="8"/>
    </row>
    <row r="571" spans="1:11" ht="15" x14ac:dyDescent="0.2">
      <c r="A571" s="15" t="s">
        <v>13</v>
      </c>
      <c r="B571" s="16">
        <v>5</v>
      </c>
      <c r="C571" s="16">
        <v>1</v>
      </c>
      <c r="D571" s="17">
        <v>5210000</v>
      </c>
      <c r="E571" s="18">
        <v>0</v>
      </c>
      <c r="F571" s="19">
        <v>80000</v>
      </c>
      <c r="G571" s="19">
        <v>80000</v>
      </c>
      <c r="H571" s="19">
        <v>42009.8</v>
      </c>
      <c r="I571" s="24">
        <f t="shared" si="18"/>
        <v>0.52512250000000005</v>
      </c>
      <c r="J571" s="24">
        <f t="shared" si="17"/>
        <v>0.52512250000000005</v>
      </c>
      <c r="K571" s="8"/>
    </row>
    <row r="572" spans="1:11" ht="75" x14ac:dyDescent="0.2">
      <c r="A572" s="15" t="s">
        <v>12</v>
      </c>
      <c r="B572" s="16">
        <v>5</v>
      </c>
      <c r="C572" s="16">
        <v>1</v>
      </c>
      <c r="D572" s="17">
        <v>5210100</v>
      </c>
      <c r="E572" s="18">
        <v>0</v>
      </c>
      <c r="F572" s="19">
        <v>80000</v>
      </c>
      <c r="G572" s="19">
        <v>80000</v>
      </c>
      <c r="H572" s="19">
        <v>42009.8</v>
      </c>
      <c r="I572" s="24">
        <f t="shared" si="18"/>
        <v>0.52512250000000005</v>
      </c>
      <c r="J572" s="24">
        <f t="shared" si="17"/>
        <v>0.52512250000000005</v>
      </c>
      <c r="K572" s="8"/>
    </row>
    <row r="573" spans="1:11" ht="75" x14ac:dyDescent="0.2">
      <c r="A573" s="15" t="s">
        <v>387</v>
      </c>
      <c r="B573" s="16">
        <v>5</v>
      </c>
      <c r="C573" s="16">
        <v>1</v>
      </c>
      <c r="D573" s="17">
        <v>5210117</v>
      </c>
      <c r="E573" s="18">
        <v>0</v>
      </c>
      <c r="F573" s="19">
        <v>80000</v>
      </c>
      <c r="G573" s="19">
        <v>80000</v>
      </c>
      <c r="H573" s="19">
        <v>42009.8</v>
      </c>
      <c r="I573" s="24">
        <f t="shared" si="18"/>
        <v>0.52512250000000005</v>
      </c>
      <c r="J573" s="24">
        <f t="shared" si="17"/>
        <v>0.52512250000000005</v>
      </c>
      <c r="K573" s="8"/>
    </row>
    <row r="574" spans="1:11" ht="15" x14ac:dyDescent="0.2">
      <c r="A574" s="15" t="s">
        <v>2</v>
      </c>
      <c r="B574" s="16">
        <v>5</v>
      </c>
      <c r="C574" s="16">
        <v>1</v>
      </c>
      <c r="D574" s="17">
        <v>5210117</v>
      </c>
      <c r="E574" s="18" t="s">
        <v>1</v>
      </c>
      <c r="F574" s="19">
        <v>80000</v>
      </c>
      <c r="G574" s="19">
        <v>80000</v>
      </c>
      <c r="H574" s="19">
        <v>42009.8</v>
      </c>
      <c r="I574" s="24">
        <f t="shared" si="18"/>
        <v>0.52512250000000005</v>
      </c>
      <c r="J574" s="24">
        <f t="shared" si="17"/>
        <v>0.52512250000000005</v>
      </c>
      <c r="K574" s="8"/>
    </row>
    <row r="575" spans="1:11" ht="15" x14ac:dyDescent="0.2">
      <c r="A575" s="15" t="s">
        <v>69</v>
      </c>
      <c r="B575" s="16">
        <v>5</v>
      </c>
      <c r="C575" s="16">
        <v>1</v>
      </c>
      <c r="D575" s="17">
        <v>5220000</v>
      </c>
      <c r="E575" s="18">
        <v>0</v>
      </c>
      <c r="F575" s="19">
        <v>461351.3</v>
      </c>
      <c r="G575" s="19">
        <v>461351.3</v>
      </c>
      <c r="H575" s="19">
        <v>385727.3</v>
      </c>
      <c r="I575" s="24">
        <f t="shared" si="18"/>
        <v>0.83608152832776239</v>
      </c>
      <c r="J575" s="24">
        <f t="shared" si="17"/>
        <v>0.83608152832776239</v>
      </c>
      <c r="K575" s="8"/>
    </row>
    <row r="576" spans="1:11" ht="45" x14ac:dyDescent="0.2">
      <c r="A576" s="15" t="s">
        <v>140</v>
      </c>
      <c r="B576" s="16">
        <v>5</v>
      </c>
      <c r="C576" s="16">
        <v>1</v>
      </c>
      <c r="D576" s="17">
        <v>5223200</v>
      </c>
      <c r="E576" s="18">
        <v>0</v>
      </c>
      <c r="F576" s="19">
        <v>461351.3</v>
      </c>
      <c r="G576" s="19">
        <v>461351.3</v>
      </c>
      <c r="H576" s="19">
        <v>385727.3</v>
      </c>
      <c r="I576" s="24">
        <f t="shared" si="18"/>
        <v>0.83608152832776239</v>
      </c>
      <c r="J576" s="24">
        <f t="shared" si="17"/>
        <v>0.83608152832776239</v>
      </c>
      <c r="K576" s="8"/>
    </row>
    <row r="577" spans="1:11" ht="30" x14ac:dyDescent="0.2">
      <c r="A577" s="15" t="s">
        <v>386</v>
      </c>
      <c r="B577" s="16">
        <v>5</v>
      </c>
      <c r="C577" s="16">
        <v>1</v>
      </c>
      <c r="D577" s="17">
        <v>5223202</v>
      </c>
      <c r="E577" s="18">
        <v>0</v>
      </c>
      <c r="F577" s="19">
        <v>182118.7</v>
      </c>
      <c r="G577" s="19">
        <v>182118.7</v>
      </c>
      <c r="H577" s="19">
        <v>127334.1</v>
      </c>
      <c r="I577" s="24">
        <f t="shared" si="18"/>
        <v>0.69918190718470974</v>
      </c>
      <c r="J577" s="24">
        <f t="shared" si="17"/>
        <v>0.69918190718470974</v>
      </c>
      <c r="K577" s="8"/>
    </row>
    <row r="578" spans="1:11" ht="15" x14ac:dyDescent="0.2">
      <c r="A578" s="15" t="s">
        <v>82</v>
      </c>
      <c r="B578" s="16">
        <v>5</v>
      </c>
      <c r="C578" s="16">
        <v>1</v>
      </c>
      <c r="D578" s="17">
        <v>5223202</v>
      </c>
      <c r="E578" s="18" t="s">
        <v>81</v>
      </c>
      <c r="F578" s="19">
        <v>2118.6999999999998</v>
      </c>
      <c r="G578" s="19">
        <v>2118.6999999999998</v>
      </c>
      <c r="H578" s="19">
        <v>128</v>
      </c>
      <c r="I578" s="24">
        <f t="shared" si="18"/>
        <v>6.0414405059706432E-2</v>
      </c>
      <c r="J578" s="24">
        <f t="shared" si="17"/>
        <v>6.0414405059706432E-2</v>
      </c>
      <c r="K578" s="8"/>
    </row>
    <row r="579" spans="1:11" ht="15" x14ac:dyDescent="0.2">
      <c r="A579" s="15" t="s">
        <v>47</v>
      </c>
      <c r="B579" s="16">
        <v>5</v>
      </c>
      <c r="C579" s="16">
        <v>1</v>
      </c>
      <c r="D579" s="17">
        <v>5223202</v>
      </c>
      <c r="E579" s="18" t="s">
        <v>46</v>
      </c>
      <c r="F579" s="19">
        <v>62000</v>
      </c>
      <c r="G579" s="19">
        <v>62000</v>
      </c>
      <c r="H579" s="19">
        <v>50000</v>
      </c>
      <c r="I579" s="24">
        <f t="shared" si="18"/>
        <v>0.80645161290322576</v>
      </c>
      <c r="J579" s="24">
        <f t="shared" si="17"/>
        <v>0.80645161290322576</v>
      </c>
      <c r="K579" s="8"/>
    </row>
    <row r="580" spans="1:11" ht="15" x14ac:dyDescent="0.2">
      <c r="A580" s="15" t="s">
        <v>2</v>
      </c>
      <c r="B580" s="16">
        <v>5</v>
      </c>
      <c r="C580" s="16">
        <v>1</v>
      </c>
      <c r="D580" s="17">
        <v>5223202</v>
      </c>
      <c r="E580" s="18" t="s">
        <v>1</v>
      </c>
      <c r="F580" s="19">
        <v>118000</v>
      </c>
      <c r="G580" s="19">
        <v>118000</v>
      </c>
      <c r="H580" s="19">
        <v>77206.100000000006</v>
      </c>
      <c r="I580" s="24">
        <f t="shared" si="18"/>
        <v>0.65428898305084748</v>
      </c>
      <c r="J580" s="24">
        <f t="shared" si="17"/>
        <v>0.65428898305084748</v>
      </c>
      <c r="K580" s="8"/>
    </row>
    <row r="581" spans="1:11" ht="60" x14ac:dyDescent="0.2">
      <c r="A581" s="15" t="s">
        <v>385</v>
      </c>
      <c r="B581" s="16">
        <v>5</v>
      </c>
      <c r="C581" s="16">
        <v>1</v>
      </c>
      <c r="D581" s="17">
        <v>5223204</v>
      </c>
      <c r="E581" s="18">
        <v>0</v>
      </c>
      <c r="F581" s="19">
        <v>300</v>
      </c>
      <c r="G581" s="19">
        <v>300</v>
      </c>
      <c r="H581" s="19">
        <v>100</v>
      </c>
      <c r="I581" s="24">
        <f t="shared" si="18"/>
        <v>0.33333333333333331</v>
      </c>
      <c r="J581" s="24">
        <f t="shared" si="17"/>
        <v>0.33333333333333331</v>
      </c>
      <c r="K581" s="8"/>
    </row>
    <row r="582" spans="1:11" ht="15" x14ac:dyDescent="0.2">
      <c r="A582" s="15" t="s">
        <v>47</v>
      </c>
      <c r="B582" s="16">
        <v>5</v>
      </c>
      <c r="C582" s="16">
        <v>1</v>
      </c>
      <c r="D582" s="17">
        <v>5223204</v>
      </c>
      <c r="E582" s="18" t="s">
        <v>46</v>
      </c>
      <c r="F582" s="19">
        <v>300</v>
      </c>
      <c r="G582" s="19">
        <v>300</v>
      </c>
      <c r="H582" s="19">
        <v>100</v>
      </c>
      <c r="I582" s="24">
        <f t="shared" si="18"/>
        <v>0.33333333333333331</v>
      </c>
      <c r="J582" s="24">
        <f t="shared" si="17"/>
        <v>0.33333333333333331</v>
      </c>
      <c r="K582" s="8"/>
    </row>
    <row r="583" spans="1:11" ht="60" x14ac:dyDescent="0.2">
      <c r="A583" s="15" t="s">
        <v>384</v>
      </c>
      <c r="B583" s="16">
        <v>5</v>
      </c>
      <c r="C583" s="16">
        <v>1</v>
      </c>
      <c r="D583" s="17">
        <v>5223205</v>
      </c>
      <c r="E583" s="18">
        <v>0</v>
      </c>
      <c r="F583" s="19">
        <v>244240.6</v>
      </c>
      <c r="G583" s="19">
        <v>244240.6</v>
      </c>
      <c r="H583" s="19">
        <v>236704.5</v>
      </c>
      <c r="I583" s="24">
        <f t="shared" si="18"/>
        <v>0.96914476954281958</v>
      </c>
      <c r="J583" s="24">
        <f t="shared" si="17"/>
        <v>0.96914476954281958</v>
      </c>
      <c r="K583" s="8"/>
    </row>
    <row r="584" spans="1:11" ht="15" x14ac:dyDescent="0.2">
      <c r="A584" s="15" t="s">
        <v>2</v>
      </c>
      <c r="B584" s="16">
        <v>5</v>
      </c>
      <c r="C584" s="16">
        <v>1</v>
      </c>
      <c r="D584" s="17">
        <v>5223205</v>
      </c>
      <c r="E584" s="18" t="s">
        <v>1</v>
      </c>
      <c r="F584" s="19">
        <v>244240.6</v>
      </c>
      <c r="G584" s="19">
        <v>244240.6</v>
      </c>
      <c r="H584" s="19">
        <v>236704.5</v>
      </c>
      <c r="I584" s="24">
        <f t="shared" si="18"/>
        <v>0.96914476954281958</v>
      </c>
      <c r="J584" s="24">
        <f t="shared" si="17"/>
        <v>0.96914476954281958</v>
      </c>
      <c r="K584" s="8"/>
    </row>
    <row r="585" spans="1:11" ht="60" x14ac:dyDescent="0.2">
      <c r="A585" s="15" t="s">
        <v>383</v>
      </c>
      <c r="B585" s="16">
        <v>5</v>
      </c>
      <c r="C585" s="16">
        <v>1</v>
      </c>
      <c r="D585" s="17">
        <v>5223206</v>
      </c>
      <c r="E585" s="18">
        <v>0</v>
      </c>
      <c r="F585" s="19">
        <v>34692</v>
      </c>
      <c r="G585" s="19">
        <v>34692</v>
      </c>
      <c r="H585" s="19">
        <v>21588.7</v>
      </c>
      <c r="I585" s="24">
        <f t="shared" si="18"/>
        <v>0.62229620661824059</v>
      </c>
      <c r="J585" s="24">
        <f t="shared" si="17"/>
        <v>0.62229620661824059</v>
      </c>
      <c r="K585" s="8"/>
    </row>
    <row r="586" spans="1:11" ht="15" x14ac:dyDescent="0.2">
      <c r="A586" s="15" t="s">
        <v>2</v>
      </c>
      <c r="B586" s="16">
        <v>5</v>
      </c>
      <c r="C586" s="16">
        <v>1</v>
      </c>
      <c r="D586" s="17">
        <v>5223206</v>
      </c>
      <c r="E586" s="18" t="s">
        <v>1</v>
      </c>
      <c r="F586" s="19">
        <v>34692</v>
      </c>
      <c r="G586" s="19">
        <v>34692</v>
      </c>
      <c r="H586" s="19">
        <v>21588.7</v>
      </c>
      <c r="I586" s="24">
        <f t="shared" si="18"/>
        <v>0.62229620661824059</v>
      </c>
      <c r="J586" s="24">
        <f t="shared" si="17"/>
        <v>0.62229620661824059</v>
      </c>
      <c r="K586" s="8"/>
    </row>
    <row r="587" spans="1:11" ht="15.75" x14ac:dyDescent="0.2">
      <c r="A587" s="10" t="s">
        <v>382</v>
      </c>
      <c r="B587" s="11">
        <v>5</v>
      </c>
      <c r="C587" s="11">
        <v>2</v>
      </c>
      <c r="D587" s="12">
        <v>0</v>
      </c>
      <c r="E587" s="13">
        <v>0</v>
      </c>
      <c r="F587" s="14">
        <v>359204.1</v>
      </c>
      <c r="G587" s="14">
        <v>359204.1</v>
      </c>
      <c r="H587" s="14">
        <v>351718.6</v>
      </c>
      <c r="I587" s="23">
        <f t="shared" si="18"/>
        <v>0.97916087260696638</v>
      </c>
      <c r="J587" s="23">
        <f t="shared" ref="J587:J650" si="19">H587/G587</f>
        <v>0.97916087260696638</v>
      </c>
      <c r="K587" s="8"/>
    </row>
    <row r="588" spans="1:11" ht="15" x14ac:dyDescent="0.2">
      <c r="A588" s="15" t="s">
        <v>94</v>
      </c>
      <c r="B588" s="16">
        <v>5</v>
      </c>
      <c r="C588" s="16">
        <v>2</v>
      </c>
      <c r="D588" s="17">
        <v>1000000</v>
      </c>
      <c r="E588" s="18">
        <v>0</v>
      </c>
      <c r="F588" s="19">
        <v>83212.800000000003</v>
      </c>
      <c r="G588" s="19">
        <v>83212.800000000003</v>
      </c>
      <c r="H588" s="19">
        <v>83212.800000000003</v>
      </c>
      <c r="I588" s="24">
        <f t="shared" si="18"/>
        <v>1</v>
      </c>
      <c r="J588" s="24">
        <f t="shared" si="19"/>
        <v>1</v>
      </c>
      <c r="K588" s="8"/>
    </row>
    <row r="589" spans="1:11" ht="30" x14ac:dyDescent="0.2">
      <c r="A589" s="15" t="s">
        <v>220</v>
      </c>
      <c r="B589" s="16">
        <v>5</v>
      </c>
      <c r="C589" s="16">
        <v>2</v>
      </c>
      <c r="D589" s="17">
        <v>1001100</v>
      </c>
      <c r="E589" s="18">
        <v>0</v>
      </c>
      <c r="F589" s="19">
        <v>83212.800000000003</v>
      </c>
      <c r="G589" s="19">
        <v>83212.800000000003</v>
      </c>
      <c r="H589" s="19">
        <v>83212.800000000003</v>
      </c>
      <c r="I589" s="24">
        <f t="shared" si="18"/>
        <v>1</v>
      </c>
      <c r="J589" s="24">
        <f t="shared" si="19"/>
        <v>1</v>
      </c>
      <c r="K589" s="8"/>
    </row>
    <row r="590" spans="1:11" ht="75" x14ac:dyDescent="0.2">
      <c r="A590" s="15" t="s">
        <v>90</v>
      </c>
      <c r="B590" s="16">
        <v>5</v>
      </c>
      <c r="C590" s="16">
        <v>2</v>
      </c>
      <c r="D590" s="17">
        <v>1001100</v>
      </c>
      <c r="E590" s="18" t="s">
        <v>89</v>
      </c>
      <c r="F590" s="19">
        <v>83212.800000000003</v>
      </c>
      <c r="G590" s="19">
        <v>83212.800000000003</v>
      </c>
      <c r="H590" s="19">
        <v>83212.800000000003</v>
      </c>
      <c r="I590" s="24">
        <f t="shared" si="18"/>
        <v>1</v>
      </c>
      <c r="J590" s="24">
        <f t="shared" si="19"/>
        <v>1</v>
      </c>
      <c r="K590" s="8"/>
    </row>
    <row r="591" spans="1:11" ht="30" x14ac:dyDescent="0.2">
      <c r="A591" s="15" t="s">
        <v>309</v>
      </c>
      <c r="B591" s="16">
        <v>5</v>
      </c>
      <c r="C591" s="16">
        <v>2</v>
      </c>
      <c r="D591" s="17">
        <v>3380000</v>
      </c>
      <c r="E591" s="18">
        <v>0</v>
      </c>
      <c r="F591" s="19">
        <v>12000</v>
      </c>
      <c r="G591" s="19">
        <v>12000</v>
      </c>
      <c r="H591" s="19">
        <v>11000</v>
      </c>
      <c r="I591" s="24">
        <f t="shared" si="18"/>
        <v>0.91666666666666663</v>
      </c>
      <c r="J591" s="24">
        <f t="shared" si="19"/>
        <v>0.91666666666666663</v>
      </c>
      <c r="K591" s="8"/>
    </row>
    <row r="592" spans="1:11" ht="15" x14ac:dyDescent="0.2">
      <c r="A592" s="15" t="s">
        <v>47</v>
      </c>
      <c r="B592" s="16">
        <v>5</v>
      </c>
      <c r="C592" s="16">
        <v>2</v>
      </c>
      <c r="D592" s="17">
        <v>3380000</v>
      </c>
      <c r="E592" s="18" t="s">
        <v>46</v>
      </c>
      <c r="F592" s="19">
        <v>12000</v>
      </c>
      <c r="G592" s="19">
        <v>12000</v>
      </c>
      <c r="H592" s="19">
        <v>11000</v>
      </c>
      <c r="I592" s="24">
        <f t="shared" si="18"/>
        <v>0.91666666666666663</v>
      </c>
      <c r="J592" s="24">
        <f t="shared" si="19"/>
        <v>0.91666666666666663</v>
      </c>
      <c r="K592" s="8"/>
    </row>
    <row r="593" spans="1:11" ht="30" x14ac:dyDescent="0.2">
      <c r="A593" s="15" t="s">
        <v>276</v>
      </c>
      <c r="B593" s="16">
        <v>5</v>
      </c>
      <c r="C593" s="16">
        <v>2</v>
      </c>
      <c r="D593" s="17">
        <v>3400000</v>
      </c>
      <c r="E593" s="18">
        <v>0</v>
      </c>
      <c r="F593" s="19">
        <v>51840.4</v>
      </c>
      <c r="G593" s="19">
        <v>51840.4</v>
      </c>
      <c r="H593" s="19">
        <v>51840.4</v>
      </c>
      <c r="I593" s="24">
        <f t="shared" si="18"/>
        <v>1</v>
      </c>
      <c r="J593" s="24">
        <f t="shared" si="19"/>
        <v>1</v>
      </c>
      <c r="K593" s="8"/>
    </row>
    <row r="594" spans="1:11" ht="45" x14ac:dyDescent="0.2">
      <c r="A594" s="15" t="s">
        <v>275</v>
      </c>
      <c r="B594" s="16">
        <v>5</v>
      </c>
      <c r="C594" s="16">
        <v>2</v>
      </c>
      <c r="D594" s="17">
        <v>3400700</v>
      </c>
      <c r="E594" s="18">
        <v>0</v>
      </c>
      <c r="F594" s="19">
        <v>51840.4</v>
      </c>
      <c r="G594" s="19">
        <v>51840.4</v>
      </c>
      <c r="H594" s="19">
        <v>51840.4</v>
      </c>
      <c r="I594" s="24">
        <f t="shared" si="18"/>
        <v>1</v>
      </c>
      <c r="J594" s="24">
        <f t="shared" si="19"/>
        <v>1</v>
      </c>
      <c r="K594" s="8"/>
    </row>
    <row r="595" spans="1:11" ht="30" x14ac:dyDescent="0.2">
      <c r="A595" s="15" t="s">
        <v>274</v>
      </c>
      <c r="B595" s="16">
        <v>5</v>
      </c>
      <c r="C595" s="16">
        <v>2</v>
      </c>
      <c r="D595" s="17">
        <v>3400702</v>
      </c>
      <c r="E595" s="18">
        <v>0</v>
      </c>
      <c r="F595" s="19">
        <v>1840.4</v>
      </c>
      <c r="G595" s="19">
        <v>1840.4</v>
      </c>
      <c r="H595" s="19">
        <v>1840.4</v>
      </c>
      <c r="I595" s="24">
        <f t="shared" si="18"/>
        <v>1</v>
      </c>
      <c r="J595" s="24">
        <f t="shared" si="19"/>
        <v>1</v>
      </c>
      <c r="K595" s="8"/>
    </row>
    <row r="596" spans="1:11" ht="15" x14ac:dyDescent="0.2">
      <c r="A596" s="15" t="s">
        <v>2</v>
      </c>
      <c r="B596" s="16">
        <v>5</v>
      </c>
      <c r="C596" s="16">
        <v>2</v>
      </c>
      <c r="D596" s="17">
        <v>3400702</v>
      </c>
      <c r="E596" s="18" t="s">
        <v>1</v>
      </c>
      <c r="F596" s="19">
        <v>1840.4</v>
      </c>
      <c r="G596" s="19">
        <v>1840.4</v>
      </c>
      <c r="H596" s="19">
        <v>1840.4</v>
      </c>
      <c r="I596" s="24">
        <f t="shared" si="18"/>
        <v>1</v>
      </c>
      <c r="J596" s="24">
        <f t="shared" si="19"/>
        <v>1</v>
      </c>
      <c r="K596" s="8"/>
    </row>
    <row r="597" spans="1:11" ht="45" x14ac:dyDescent="0.2">
      <c r="A597" s="15" t="s">
        <v>381</v>
      </c>
      <c r="B597" s="16">
        <v>5</v>
      </c>
      <c r="C597" s="16">
        <v>2</v>
      </c>
      <c r="D597" s="17">
        <v>3400703</v>
      </c>
      <c r="E597" s="18">
        <v>0</v>
      </c>
      <c r="F597" s="19">
        <v>50000</v>
      </c>
      <c r="G597" s="19">
        <v>50000</v>
      </c>
      <c r="H597" s="19">
        <v>50000</v>
      </c>
      <c r="I597" s="24">
        <f t="shared" si="18"/>
        <v>1</v>
      </c>
      <c r="J597" s="24">
        <f t="shared" si="19"/>
        <v>1</v>
      </c>
      <c r="K597" s="8"/>
    </row>
    <row r="598" spans="1:11" ht="15" x14ac:dyDescent="0.2">
      <c r="A598" s="15" t="s">
        <v>2</v>
      </c>
      <c r="B598" s="16">
        <v>5</v>
      </c>
      <c r="C598" s="16">
        <v>2</v>
      </c>
      <c r="D598" s="17">
        <v>3400703</v>
      </c>
      <c r="E598" s="18" t="s">
        <v>1</v>
      </c>
      <c r="F598" s="19">
        <v>50000</v>
      </c>
      <c r="G598" s="19">
        <v>50000</v>
      </c>
      <c r="H598" s="19">
        <v>50000</v>
      </c>
      <c r="I598" s="24">
        <f t="shared" si="18"/>
        <v>1</v>
      </c>
      <c r="J598" s="24">
        <f t="shared" si="19"/>
        <v>1</v>
      </c>
      <c r="K598" s="8"/>
    </row>
    <row r="599" spans="1:11" ht="15" x14ac:dyDescent="0.2">
      <c r="A599" s="15" t="s">
        <v>13</v>
      </c>
      <c r="B599" s="16">
        <v>5</v>
      </c>
      <c r="C599" s="16">
        <v>2</v>
      </c>
      <c r="D599" s="17">
        <v>5210000</v>
      </c>
      <c r="E599" s="18">
        <v>0</v>
      </c>
      <c r="F599" s="19">
        <v>61650.9</v>
      </c>
      <c r="G599" s="19">
        <v>61650.9</v>
      </c>
      <c r="H599" s="19">
        <v>61278.8</v>
      </c>
      <c r="I599" s="24">
        <f t="shared" si="18"/>
        <v>0.99396440279055132</v>
      </c>
      <c r="J599" s="24">
        <f t="shared" si="19"/>
        <v>0.99396440279055132</v>
      </c>
      <c r="K599" s="8"/>
    </row>
    <row r="600" spans="1:11" ht="75" x14ac:dyDescent="0.2">
      <c r="A600" s="15" t="s">
        <v>12</v>
      </c>
      <c r="B600" s="16">
        <v>5</v>
      </c>
      <c r="C600" s="16">
        <v>2</v>
      </c>
      <c r="D600" s="17">
        <v>5210100</v>
      </c>
      <c r="E600" s="18">
        <v>0</v>
      </c>
      <c r="F600" s="19">
        <v>61650.9</v>
      </c>
      <c r="G600" s="19">
        <v>61650.9</v>
      </c>
      <c r="H600" s="19">
        <v>61278.8</v>
      </c>
      <c r="I600" s="24">
        <f t="shared" si="18"/>
        <v>0.99396440279055132</v>
      </c>
      <c r="J600" s="24">
        <f t="shared" si="19"/>
        <v>0.99396440279055132</v>
      </c>
      <c r="K600" s="8"/>
    </row>
    <row r="601" spans="1:11" ht="75" x14ac:dyDescent="0.2">
      <c r="A601" s="15" t="s">
        <v>380</v>
      </c>
      <c r="B601" s="16">
        <v>5</v>
      </c>
      <c r="C601" s="16">
        <v>2</v>
      </c>
      <c r="D601" s="17">
        <v>5210116</v>
      </c>
      <c r="E601" s="18">
        <v>0</v>
      </c>
      <c r="F601" s="19">
        <v>61650.9</v>
      </c>
      <c r="G601" s="19">
        <v>61650.9</v>
      </c>
      <c r="H601" s="19">
        <v>61278.8</v>
      </c>
      <c r="I601" s="24">
        <f t="shared" si="18"/>
        <v>0.99396440279055132</v>
      </c>
      <c r="J601" s="24">
        <f t="shared" si="19"/>
        <v>0.99396440279055132</v>
      </c>
      <c r="K601" s="8"/>
    </row>
    <row r="602" spans="1:11" ht="15" x14ac:dyDescent="0.2">
      <c r="A602" s="15" t="s">
        <v>2</v>
      </c>
      <c r="B602" s="16">
        <v>5</v>
      </c>
      <c r="C602" s="16">
        <v>2</v>
      </c>
      <c r="D602" s="17">
        <v>5210116</v>
      </c>
      <c r="E602" s="18" t="s">
        <v>1</v>
      </c>
      <c r="F602" s="19">
        <v>61650.9</v>
      </c>
      <c r="G602" s="19">
        <v>61650.9</v>
      </c>
      <c r="H602" s="19">
        <v>61278.8</v>
      </c>
      <c r="I602" s="24">
        <f t="shared" si="18"/>
        <v>0.99396440279055132</v>
      </c>
      <c r="J602" s="24">
        <f t="shared" si="19"/>
        <v>0.99396440279055132</v>
      </c>
      <c r="K602" s="8"/>
    </row>
    <row r="603" spans="1:11" ht="15" x14ac:dyDescent="0.2">
      <c r="A603" s="15" t="s">
        <v>69</v>
      </c>
      <c r="B603" s="16">
        <v>5</v>
      </c>
      <c r="C603" s="16">
        <v>2</v>
      </c>
      <c r="D603" s="17">
        <v>5220000</v>
      </c>
      <c r="E603" s="18">
        <v>0</v>
      </c>
      <c r="F603" s="19">
        <v>150500</v>
      </c>
      <c r="G603" s="19">
        <v>150500</v>
      </c>
      <c r="H603" s="19">
        <v>144386.6</v>
      </c>
      <c r="I603" s="24">
        <f t="shared" si="18"/>
        <v>0.95937940199335547</v>
      </c>
      <c r="J603" s="24">
        <f t="shared" si="19"/>
        <v>0.95937940199335547</v>
      </c>
      <c r="K603" s="8"/>
    </row>
    <row r="604" spans="1:11" ht="45" x14ac:dyDescent="0.2">
      <c r="A604" s="15" t="s">
        <v>379</v>
      </c>
      <c r="B604" s="16">
        <v>5</v>
      </c>
      <c r="C604" s="16">
        <v>2</v>
      </c>
      <c r="D604" s="17">
        <v>5221700</v>
      </c>
      <c r="E604" s="18">
        <v>0</v>
      </c>
      <c r="F604" s="19">
        <v>150500</v>
      </c>
      <c r="G604" s="19">
        <v>150500</v>
      </c>
      <c r="H604" s="19">
        <v>144386.6</v>
      </c>
      <c r="I604" s="24">
        <f t="shared" si="18"/>
        <v>0.95937940199335547</v>
      </c>
      <c r="J604" s="24">
        <f t="shared" si="19"/>
        <v>0.95937940199335547</v>
      </c>
      <c r="K604" s="8"/>
    </row>
    <row r="605" spans="1:11" ht="15" x14ac:dyDescent="0.2">
      <c r="A605" s="15" t="s">
        <v>2</v>
      </c>
      <c r="B605" s="16">
        <v>5</v>
      </c>
      <c r="C605" s="16">
        <v>2</v>
      </c>
      <c r="D605" s="17">
        <v>5221700</v>
      </c>
      <c r="E605" s="18" t="s">
        <v>1</v>
      </c>
      <c r="F605" s="19">
        <v>150500</v>
      </c>
      <c r="G605" s="19">
        <v>150500</v>
      </c>
      <c r="H605" s="19">
        <v>144386.6</v>
      </c>
      <c r="I605" s="24">
        <f t="shared" ref="I605:I668" si="20">H605/F605</f>
        <v>0.95937940199335547</v>
      </c>
      <c r="J605" s="24">
        <f t="shared" si="19"/>
        <v>0.95937940199335547</v>
      </c>
      <c r="K605" s="8"/>
    </row>
    <row r="606" spans="1:11" ht="15.75" x14ac:dyDescent="0.2">
      <c r="A606" s="10" t="s">
        <v>378</v>
      </c>
      <c r="B606" s="11">
        <v>5</v>
      </c>
      <c r="C606" s="11">
        <v>3</v>
      </c>
      <c r="D606" s="12">
        <v>0</v>
      </c>
      <c r="E606" s="13">
        <v>0</v>
      </c>
      <c r="F606" s="14">
        <v>1066215</v>
      </c>
      <c r="G606" s="14">
        <v>1066215</v>
      </c>
      <c r="H606" s="14">
        <v>1051051.1000000001</v>
      </c>
      <c r="I606" s="23">
        <f t="shared" si="20"/>
        <v>0.98577782154631111</v>
      </c>
      <c r="J606" s="23">
        <f t="shared" si="19"/>
        <v>0.98577782154631111</v>
      </c>
      <c r="K606" s="42"/>
    </row>
    <row r="607" spans="1:11" ht="15" x14ac:dyDescent="0.2">
      <c r="A607" s="15" t="s">
        <v>18</v>
      </c>
      <c r="B607" s="16">
        <v>5</v>
      </c>
      <c r="C607" s="16">
        <v>3</v>
      </c>
      <c r="D607" s="17">
        <v>5200000</v>
      </c>
      <c r="E607" s="18">
        <v>0</v>
      </c>
      <c r="F607" s="19">
        <v>722666</v>
      </c>
      <c r="G607" s="19">
        <v>722666</v>
      </c>
      <c r="H607" s="19">
        <v>722666</v>
      </c>
      <c r="I607" s="24">
        <f t="shared" si="20"/>
        <v>1</v>
      </c>
      <c r="J607" s="24">
        <f t="shared" si="19"/>
        <v>1</v>
      </c>
      <c r="K607" s="8"/>
    </row>
    <row r="608" spans="1:11" ht="105" x14ac:dyDescent="0.2">
      <c r="A608" s="15" t="s">
        <v>377</v>
      </c>
      <c r="B608" s="16">
        <v>5</v>
      </c>
      <c r="C608" s="16">
        <v>3</v>
      </c>
      <c r="D608" s="17">
        <v>5202700</v>
      </c>
      <c r="E608" s="18">
        <v>0</v>
      </c>
      <c r="F608" s="19">
        <v>722666</v>
      </c>
      <c r="G608" s="19">
        <v>722666</v>
      </c>
      <c r="H608" s="19">
        <v>722666</v>
      </c>
      <c r="I608" s="24">
        <f t="shared" si="20"/>
        <v>1</v>
      </c>
      <c r="J608" s="24">
        <f t="shared" si="19"/>
        <v>1</v>
      </c>
      <c r="K608" s="8"/>
    </row>
    <row r="609" spans="1:11" ht="15" x14ac:dyDescent="0.2">
      <c r="A609" s="15" t="s">
        <v>2</v>
      </c>
      <c r="B609" s="16">
        <v>5</v>
      </c>
      <c r="C609" s="16">
        <v>3</v>
      </c>
      <c r="D609" s="17">
        <v>5202700</v>
      </c>
      <c r="E609" s="18" t="s">
        <v>1</v>
      </c>
      <c r="F609" s="19">
        <v>722666</v>
      </c>
      <c r="G609" s="19">
        <v>722666</v>
      </c>
      <c r="H609" s="19">
        <v>722666</v>
      </c>
      <c r="I609" s="24">
        <f t="shared" si="20"/>
        <v>1</v>
      </c>
      <c r="J609" s="24">
        <f t="shared" si="19"/>
        <v>1</v>
      </c>
      <c r="K609" s="8"/>
    </row>
    <row r="610" spans="1:11" ht="15" x14ac:dyDescent="0.2">
      <c r="A610" s="15" t="s">
        <v>13</v>
      </c>
      <c r="B610" s="16">
        <v>5</v>
      </c>
      <c r="C610" s="16">
        <v>3</v>
      </c>
      <c r="D610" s="17">
        <v>5210000</v>
      </c>
      <c r="E610" s="18">
        <v>0</v>
      </c>
      <c r="F610" s="19">
        <v>30000</v>
      </c>
      <c r="G610" s="19">
        <v>30000</v>
      </c>
      <c r="H610" s="19">
        <v>14851.7</v>
      </c>
      <c r="I610" s="24">
        <f t="shared" si="20"/>
        <v>0.4950566666666667</v>
      </c>
      <c r="J610" s="24">
        <f t="shared" si="19"/>
        <v>0.4950566666666667</v>
      </c>
      <c r="K610" s="8"/>
    </row>
    <row r="611" spans="1:11" ht="75" x14ac:dyDescent="0.2">
      <c r="A611" s="15" t="s">
        <v>12</v>
      </c>
      <c r="B611" s="16">
        <v>5</v>
      </c>
      <c r="C611" s="16">
        <v>3</v>
      </c>
      <c r="D611" s="17">
        <v>5210100</v>
      </c>
      <c r="E611" s="18">
        <v>0</v>
      </c>
      <c r="F611" s="19">
        <v>30000</v>
      </c>
      <c r="G611" s="19">
        <v>30000</v>
      </c>
      <c r="H611" s="19">
        <v>14851.7</v>
      </c>
      <c r="I611" s="24">
        <f t="shared" si="20"/>
        <v>0.4950566666666667</v>
      </c>
      <c r="J611" s="24">
        <f t="shared" si="19"/>
        <v>0.4950566666666667</v>
      </c>
      <c r="K611" s="8"/>
    </row>
    <row r="612" spans="1:11" ht="45" x14ac:dyDescent="0.2">
      <c r="A612" s="15" t="s">
        <v>376</v>
      </c>
      <c r="B612" s="16">
        <v>5</v>
      </c>
      <c r="C612" s="16">
        <v>3</v>
      </c>
      <c r="D612" s="17">
        <v>5210103</v>
      </c>
      <c r="E612" s="18">
        <v>0</v>
      </c>
      <c r="F612" s="19">
        <v>30000</v>
      </c>
      <c r="G612" s="19">
        <v>30000</v>
      </c>
      <c r="H612" s="19">
        <v>14851.7</v>
      </c>
      <c r="I612" s="24">
        <f t="shared" si="20"/>
        <v>0.4950566666666667</v>
      </c>
      <c r="J612" s="24">
        <f t="shared" si="19"/>
        <v>0.4950566666666667</v>
      </c>
      <c r="K612" s="8"/>
    </row>
    <row r="613" spans="1:11" ht="15" x14ac:dyDescent="0.2">
      <c r="A613" s="15" t="s">
        <v>2</v>
      </c>
      <c r="B613" s="16">
        <v>5</v>
      </c>
      <c r="C613" s="16">
        <v>3</v>
      </c>
      <c r="D613" s="17">
        <v>5210103</v>
      </c>
      <c r="E613" s="18" t="s">
        <v>1</v>
      </c>
      <c r="F613" s="19">
        <v>30000</v>
      </c>
      <c r="G613" s="19">
        <v>30000</v>
      </c>
      <c r="H613" s="19">
        <v>14851.7</v>
      </c>
      <c r="I613" s="24">
        <f t="shared" si="20"/>
        <v>0.4950566666666667</v>
      </c>
      <c r="J613" s="24">
        <f t="shared" si="19"/>
        <v>0.4950566666666667</v>
      </c>
      <c r="K613" s="8"/>
    </row>
    <row r="614" spans="1:11" ht="45" x14ac:dyDescent="0.2">
      <c r="A614" s="15" t="s">
        <v>5</v>
      </c>
      <c r="B614" s="16">
        <v>5</v>
      </c>
      <c r="C614" s="16">
        <v>3</v>
      </c>
      <c r="D614" s="17">
        <v>5230000</v>
      </c>
      <c r="E614" s="18">
        <v>0</v>
      </c>
      <c r="F614" s="19">
        <v>313549</v>
      </c>
      <c r="G614" s="19">
        <v>313549</v>
      </c>
      <c r="H614" s="19">
        <v>313533.40000000002</v>
      </c>
      <c r="I614" s="24">
        <f t="shared" si="20"/>
        <v>0.99995024701083413</v>
      </c>
      <c r="J614" s="24">
        <f t="shared" si="19"/>
        <v>0.99995024701083413</v>
      </c>
      <c r="K614" s="8"/>
    </row>
    <row r="615" spans="1:11" ht="15" x14ac:dyDescent="0.2">
      <c r="A615" s="15" t="s">
        <v>4</v>
      </c>
      <c r="B615" s="16">
        <v>5</v>
      </c>
      <c r="C615" s="16">
        <v>3</v>
      </c>
      <c r="D615" s="17">
        <v>5230100</v>
      </c>
      <c r="E615" s="18">
        <v>0</v>
      </c>
      <c r="F615" s="19">
        <v>313549</v>
      </c>
      <c r="G615" s="19">
        <v>313549</v>
      </c>
      <c r="H615" s="19">
        <v>313533.40000000002</v>
      </c>
      <c r="I615" s="24">
        <f t="shared" si="20"/>
        <v>0.99995024701083413</v>
      </c>
      <c r="J615" s="24">
        <f t="shared" si="19"/>
        <v>0.99995024701083413</v>
      </c>
      <c r="K615" s="8"/>
    </row>
    <row r="616" spans="1:11" ht="60" x14ac:dyDescent="0.2">
      <c r="A616" s="15" t="s">
        <v>375</v>
      </c>
      <c r="B616" s="16">
        <v>5</v>
      </c>
      <c r="C616" s="16">
        <v>3</v>
      </c>
      <c r="D616" s="17">
        <v>5230112</v>
      </c>
      <c r="E616" s="18">
        <v>0</v>
      </c>
      <c r="F616" s="19">
        <v>313549</v>
      </c>
      <c r="G616" s="19">
        <v>313549</v>
      </c>
      <c r="H616" s="19">
        <v>313533.40000000002</v>
      </c>
      <c r="I616" s="24">
        <f t="shared" si="20"/>
        <v>0.99995024701083413</v>
      </c>
      <c r="J616" s="24">
        <f t="shared" si="19"/>
        <v>0.99995024701083413</v>
      </c>
      <c r="K616" s="8"/>
    </row>
    <row r="617" spans="1:11" ht="15" x14ac:dyDescent="0.2">
      <c r="A617" s="15" t="s">
        <v>2</v>
      </c>
      <c r="B617" s="16">
        <v>5</v>
      </c>
      <c r="C617" s="16">
        <v>3</v>
      </c>
      <c r="D617" s="17">
        <v>5230112</v>
      </c>
      <c r="E617" s="18" t="s">
        <v>1</v>
      </c>
      <c r="F617" s="19">
        <v>313549</v>
      </c>
      <c r="G617" s="19">
        <v>313549</v>
      </c>
      <c r="H617" s="19">
        <v>313533.40000000002</v>
      </c>
      <c r="I617" s="24">
        <f t="shared" si="20"/>
        <v>0.99995024701083413</v>
      </c>
      <c r="J617" s="24">
        <f t="shared" si="19"/>
        <v>0.99995024701083413</v>
      </c>
      <c r="K617" s="8"/>
    </row>
    <row r="618" spans="1:11" ht="31.5" x14ac:dyDescent="0.2">
      <c r="A618" s="10" t="s">
        <v>374</v>
      </c>
      <c r="B618" s="11">
        <v>5</v>
      </c>
      <c r="C618" s="11">
        <v>5</v>
      </c>
      <c r="D618" s="12">
        <v>0</v>
      </c>
      <c r="E618" s="13">
        <v>0</v>
      </c>
      <c r="F618" s="14">
        <v>541773.5</v>
      </c>
      <c r="G618" s="14">
        <v>543438.5</v>
      </c>
      <c r="H618" s="14">
        <v>543128</v>
      </c>
      <c r="I618" s="23">
        <f t="shared" si="20"/>
        <v>1.0025001222835743</v>
      </c>
      <c r="J618" s="23">
        <f t="shared" si="19"/>
        <v>0.9994286381991706</v>
      </c>
      <c r="K618" s="8"/>
    </row>
    <row r="619" spans="1:11" ht="60" x14ac:dyDescent="0.2">
      <c r="A619" s="15" t="s">
        <v>51</v>
      </c>
      <c r="B619" s="16">
        <v>5</v>
      </c>
      <c r="C619" s="16">
        <v>5</v>
      </c>
      <c r="D619" s="17">
        <v>20000</v>
      </c>
      <c r="E619" s="18">
        <v>0</v>
      </c>
      <c r="F619" s="19">
        <v>38773.5</v>
      </c>
      <c r="G619" s="19">
        <v>38773.5</v>
      </c>
      <c r="H619" s="19">
        <v>38463</v>
      </c>
      <c r="I619" s="24">
        <f t="shared" si="20"/>
        <v>0.99199195326705092</v>
      </c>
      <c r="J619" s="24">
        <f t="shared" si="19"/>
        <v>0.99199195326705092</v>
      </c>
      <c r="K619" s="8"/>
    </row>
    <row r="620" spans="1:11" ht="15" x14ac:dyDescent="0.2">
      <c r="A620" s="15" t="s">
        <v>50</v>
      </c>
      <c r="B620" s="16">
        <v>5</v>
      </c>
      <c r="C620" s="16">
        <v>5</v>
      </c>
      <c r="D620" s="17">
        <v>20400</v>
      </c>
      <c r="E620" s="18">
        <v>0</v>
      </c>
      <c r="F620" s="19">
        <v>38773.5</v>
      </c>
      <c r="G620" s="19">
        <v>38773.5</v>
      </c>
      <c r="H620" s="19">
        <v>38463</v>
      </c>
      <c r="I620" s="24">
        <f t="shared" si="20"/>
        <v>0.99199195326705092</v>
      </c>
      <c r="J620" s="24">
        <f t="shared" si="19"/>
        <v>0.99199195326705092</v>
      </c>
      <c r="K620" s="8"/>
    </row>
    <row r="621" spans="1:11" ht="15" x14ac:dyDescent="0.2">
      <c r="A621" s="15" t="s">
        <v>42</v>
      </c>
      <c r="B621" s="16">
        <v>5</v>
      </c>
      <c r="C621" s="16">
        <v>5</v>
      </c>
      <c r="D621" s="17">
        <v>20400</v>
      </c>
      <c r="E621" s="18" t="s">
        <v>41</v>
      </c>
      <c r="F621" s="19">
        <v>38773.5</v>
      </c>
      <c r="G621" s="19">
        <v>38773.5</v>
      </c>
      <c r="H621" s="19">
        <v>38463</v>
      </c>
      <c r="I621" s="24">
        <f t="shared" si="20"/>
        <v>0.99199195326705092</v>
      </c>
      <c r="J621" s="24">
        <f t="shared" si="19"/>
        <v>0.99199195326705092</v>
      </c>
      <c r="K621" s="8"/>
    </row>
    <row r="622" spans="1:11" ht="15" x14ac:dyDescent="0.2">
      <c r="A622" s="15" t="s">
        <v>18</v>
      </c>
      <c r="B622" s="16">
        <v>5</v>
      </c>
      <c r="C622" s="16">
        <v>5</v>
      </c>
      <c r="D622" s="17">
        <v>5200000</v>
      </c>
      <c r="E622" s="18">
        <v>0</v>
      </c>
      <c r="F622" s="19">
        <v>0</v>
      </c>
      <c r="G622" s="19">
        <v>1665</v>
      </c>
      <c r="H622" s="19">
        <v>1665</v>
      </c>
      <c r="I622" s="24">
        <v>0</v>
      </c>
      <c r="J622" s="24">
        <f t="shared" si="19"/>
        <v>1</v>
      </c>
      <c r="K622" s="8"/>
    </row>
    <row r="623" spans="1:11" ht="60" x14ac:dyDescent="0.2">
      <c r="A623" s="15" t="s">
        <v>373</v>
      </c>
      <c r="B623" s="16">
        <v>5</v>
      </c>
      <c r="C623" s="16">
        <v>5</v>
      </c>
      <c r="D623" s="17">
        <v>5202500</v>
      </c>
      <c r="E623" s="18">
        <v>0</v>
      </c>
      <c r="F623" s="19">
        <v>0</v>
      </c>
      <c r="G623" s="19">
        <v>1665</v>
      </c>
      <c r="H623" s="19">
        <v>1665</v>
      </c>
      <c r="I623" s="24">
        <v>0</v>
      </c>
      <c r="J623" s="24">
        <f t="shared" si="19"/>
        <v>1</v>
      </c>
      <c r="K623" s="8"/>
    </row>
    <row r="624" spans="1:11" ht="15" x14ac:dyDescent="0.2">
      <c r="A624" s="15" t="s">
        <v>15</v>
      </c>
      <c r="B624" s="16">
        <v>5</v>
      </c>
      <c r="C624" s="16">
        <v>5</v>
      </c>
      <c r="D624" s="17">
        <v>5202500</v>
      </c>
      <c r="E624" s="18" t="s">
        <v>14</v>
      </c>
      <c r="F624" s="19">
        <v>0</v>
      </c>
      <c r="G624" s="19">
        <v>1665</v>
      </c>
      <c r="H624" s="19">
        <v>1665</v>
      </c>
      <c r="I624" s="24">
        <v>0</v>
      </c>
      <c r="J624" s="24">
        <f t="shared" si="19"/>
        <v>1</v>
      </c>
      <c r="K624" s="8"/>
    </row>
    <row r="625" spans="1:11" ht="45" x14ac:dyDescent="0.2">
      <c r="A625" s="15" t="s">
        <v>5</v>
      </c>
      <c r="B625" s="16">
        <v>5</v>
      </c>
      <c r="C625" s="16">
        <v>5</v>
      </c>
      <c r="D625" s="17">
        <v>5230000</v>
      </c>
      <c r="E625" s="18">
        <v>0</v>
      </c>
      <c r="F625" s="19">
        <v>503000</v>
      </c>
      <c r="G625" s="19">
        <v>503000</v>
      </c>
      <c r="H625" s="19">
        <v>503000</v>
      </c>
      <c r="I625" s="24">
        <f t="shared" si="20"/>
        <v>1</v>
      </c>
      <c r="J625" s="24">
        <f t="shared" si="19"/>
        <v>1</v>
      </c>
      <c r="K625" s="8"/>
    </row>
    <row r="626" spans="1:11" ht="15" x14ac:dyDescent="0.2">
      <c r="A626" s="15" t="s">
        <v>4</v>
      </c>
      <c r="B626" s="16">
        <v>5</v>
      </c>
      <c r="C626" s="16">
        <v>5</v>
      </c>
      <c r="D626" s="17">
        <v>5230100</v>
      </c>
      <c r="E626" s="18">
        <v>0</v>
      </c>
      <c r="F626" s="19">
        <v>503000</v>
      </c>
      <c r="G626" s="19">
        <v>503000</v>
      </c>
      <c r="H626" s="19">
        <v>503000</v>
      </c>
      <c r="I626" s="24">
        <f t="shared" si="20"/>
        <v>1</v>
      </c>
      <c r="J626" s="24">
        <f t="shared" si="19"/>
        <v>1</v>
      </c>
      <c r="K626" s="8"/>
    </row>
    <row r="627" spans="1:11" ht="45" x14ac:dyDescent="0.2">
      <c r="A627" s="15" t="s">
        <v>372</v>
      </c>
      <c r="B627" s="16">
        <v>5</v>
      </c>
      <c r="C627" s="16">
        <v>5</v>
      </c>
      <c r="D627" s="17">
        <v>5230110</v>
      </c>
      <c r="E627" s="18">
        <v>0</v>
      </c>
      <c r="F627" s="19">
        <v>503000</v>
      </c>
      <c r="G627" s="19">
        <v>503000</v>
      </c>
      <c r="H627" s="19">
        <v>503000</v>
      </c>
      <c r="I627" s="24">
        <f t="shared" si="20"/>
        <v>1</v>
      </c>
      <c r="J627" s="24">
        <f t="shared" si="19"/>
        <v>1</v>
      </c>
      <c r="K627" s="8"/>
    </row>
    <row r="628" spans="1:11" ht="15" x14ac:dyDescent="0.2">
      <c r="A628" s="15" t="s">
        <v>106</v>
      </c>
      <c r="B628" s="16">
        <v>5</v>
      </c>
      <c r="C628" s="16">
        <v>5</v>
      </c>
      <c r="D628" s="17">
        <v>5230110</v>
      </c>
      <c r="E628" s="18" t="s">
        <v>105</v>
      </c>
      <c r="F628" s="19">
        <v>503000</v>
      </c>
      <c r="G628" s="19">
        <v>503000</v>
      </c>
      <c r="H628" s="19">
        <v>503000</v>
      </c>
      <c r="I628" s="24">
        <f t="shared" si="20"/>
        <v>1</v>
      </c>
      <c r="J628" s="24">
        <f t="shared" si="19"/>
        <v>1</v>
      </c>
      <c r="K628" s="8"/>
    </row>
    <row r="629" spans="1:11" ht="15.75" x14ac:dyDescent="0.2">
      <c r="A629" s="31" t="s">
        <v>371</v>
      </c>
      <c r="B629" s="32">
        <v>6</v>
      </c>
      <c r="C629" s="32">
        <v>0</v>
      </c>
      <c r="D629" s="33">
        <v>0</v>
      </c>
      <c r="E629" s="34">
        <v>0</v>
      </c>
      <c r="F629" s="35">
        <v>153113.70000000001</v>
      </c>
      <c r="G629" s="35">
        <v>153113.70000000001</v>
      </c>
      <c r="H629" s="35">
        <v>147618.9</v>
      </c>
      <c r="I629" s="36">
        <f t="shared" si="20"/>
        <v>0.96411294351844401</v>
      </c>
      <c r="J629" s="36">
        <f t="shared" si="19"/>
        <v>0.96411294351844401</v>
      </c>
      <c r="K629" s="8"/>
    </row>
    <row r="630" spans="1:11" ht="31.5" x14ac:dyDescent="0.2">
      <c r="A630" s="10" t="s">
        <v>370</v>
      </c>
      <c r="B630" s="11">
        <v>6</v>
      </c>
      <c r="C630" s="11">
        <v>3</v>
      </c>
      <c r="D630" s="12">
        <v>0</v>
      </c>
      <c r="E630" s="13">
        <v>0</v>
      </c>
      <c r="F630" s="14">
        <v>77945.8</v>
      </c>
      <c r="G630" s="14">
        <v>77945.8</v>
      </c>
      <c r="H630" s="14">
        <v>75791.8</v>
      </c>
      <c r="I630" s="23">
        <f t="shared" si="20"/>
        <v>0.97236541288946932</v>
      </c>
      <c r="J630" s="23">
        <f t="shared" si="19"/>
        <v>0.97236541288946932</v>
      </c>
      <c r="K630" s="8"/>
    </row>
    <row r="631" spans="1:11" ht="30" x14ac:dyDescent="0.2">
      <c r="A631" s="15" t="s">
        <v>253</v>
      </c>
      <c r="B631" s="16">
        <v>6</v>
      </c>
      <c r="C631" s="16">
        <v>3</v>
      </c>
      <c r="D631" s="17">
        <v>10000</v>
      </c>
      <c r="E631" s="18">
        <v>0</v>
      </c>
      <c r="F631" s="19">
        <v>8369.7000000000007</v>
      </c>
      <c r="G631" s="19">
        <v>8369.7000000000007</v>
      </c>
      <c r="H631" s="19">
        <v>8369.7000000000007</v>
      </c>
      <c r="I631" s="24">
        <f t="shared" si="20"/>
        <v>1</v>
      </c>
      <c r="J631" s="24">
        <f t="shared" si="19"/>
        <v>1</v>
      </c>
      <c r="K631" s="8"/>
    </row>
    <row r="632" spans="1:11" ht="75" x14ac:dyDescent="0.2">
      <c r="A632" s="15" t="s">
        <v>369</v>
      </c>
      <c r="B632" s="16">
        <v>6</v>
      </c>
      <c r="C632" s="16">
        <v>3</v>
      </c>
      <c r="D632" s="17">
        <v>15100</v>
      </c>
      <c r="E632" s="18">
        <v>0</v>
      </c>
      <c r="F632" s="19">
        <v>8369.7000000000007</v>
      </c>
      <c r="G632" s="19">
        <v>8369.7000000000007</v>
      </c>
      <c r="H632" s="19">
        <v>8369.7000000000007</v>
      </c>
      <c r="I632" s="24">
        <f t="shared" si="20"/>
        <v>1</v>
      </c>
      <c r="J632" s="24">
        <f t="shared" si="19"/>
        <v>1</v>
      </c>
      <c r="K632" s="8"/>
    </row>
    <row r="633" spans="1:11" ht="15" x14ac:dyDescent="0.2">
      <c r="A633" s="15" t="s">
        <v>42</v>
      </c>
      <c r="B633" s="16">
        <v>6</v>
      </c>
      <c r="C633" s="16">
        <v>3</v>
      </c>
      <c r="D633" s="17">
        <v>15100</v>
      </c>
      <c r="E633" s="18" t="s">
        <v>41</v>
      </c>
      <c r="F633" s="19">
        <v>8369.7000000000007</v>
      </c>
      <c r="G633" s="19">
        <v>8369.7000000000007</v>
      </c>
      <c r="H633" s="19">
        <v>8369.7000000000007</v>
      </c>
      <c r="I633" s="24">
        <f t="shared" si="20"/>
        <v>1</v>
      </c>
      <c r="J633" s="24">
        <f t="shared" si="19"/>
        <v>1</v>
      </c>
      <c r="K633" s="8"/>
    </row>
    <row r="634" spans="1:11" ht="15" x14ac:dyDescent="0.2">
      <c r="A634" s="15" t="s">
        <v>368</v>
      </c>
      <c r="B634" s="16">
        <v>6</v>
      </c>
      <c r="C634" s="16">
        <v>3</v>
      </c>
      <c r="D634" s="17">
        <v>2640000</v>
      </c>
      <c r="E634" s="18">
        <v>0</v>
      </c>
      <c r="F634" s="19">
        <v>437.7</v>
      </c>
      <c r="G634" s="19">
        <v>437.7</v>
      </c>
      <c r="H634" s="19">
        <v>437.7</v>
      </c>
      <c r="I634" s="24">
        <f t="shared" si="20"/>
        <v>1</v>
      </c>
      <c r="J634" s="24">
        <f t="shared" si="19"/>
        <v>1</v>
      </c>
      <c r="K634" s="8"/>
    </row>
    <row r="635" spans="1:11" ht="30" x14ac:dyDescent="0.2">
      <c r="A635" s="15" t="s">
        <v>367</v>
      </c>
      <c r="B635" s="16">
        <v>6</v>
      </c>
      <c r="C635" s="16">
        <v>3</v>
      </c>
      <c r="D635" s="17">
        <v>2640100</v>
      </c>
      <c r="E635" s="18">
        <v>0</v>
      </c>
      <c r="F635" s="19">
        <v>304.89999999999998</v>
      </c>
      <c r="G635" s="19">
        <v>304.89999999999998</v>
      </c>
      <c r="H635" s="19">
        <v>304.89999999999998</v>
      </c>
      <c r="I635" s="24">
        <f t="shared" si="20"/>
        <v>1</v>
      </c>
      <c r="J635" s="24">
        <f t="shared" si="19"/>
        <v>1</v>
      </c>
      <c r="K635" s="8"/>
    </row>
    <row r="636" spans="1:11" ht="15" x14ac:dyDescent="0.2">
      <c r="A636" s="15" t="s">
        <v>42</v>
      </c>
      <c r="B636" s="16">
        <v>6</v>
      </c>
      <c r="C636" s="16">
        <v>3</v>
      </c>
      <c r="D636" s="17">
        <v>2640100</v>
      </c>
      <c r="E636" s="18" t="s">
        <v>41</v>
      </c>
      <c r="F636" s="19">
        <v>304.89999999999998</v>
      </c>
      <c r="G636" s="19">
        <v>304.89999999999998</v>
      </c>
      <c r="H636" s="19">
        <v>304.89999999999998</v>
      </c>
      <c r="I636" s="24">
        <f t="shared" si="20"/>
        <v>1</v>
      </c>
      <c r="J636" s="24">
        <f t="shared" si="19"/>
        <v>1</v>
      </c>
      <c r="K636" s="8"/>
    </row>
    <row r="637" spans="1:11" ht="45" x14ac:dyDescent="0.2">
      <c r="A637" s="15" t="s">
        <v>366</v>
      </c>
      <c r="B637" s="16">
        <v>6</v>
      </c>
      <c r="C637" s="16">
        <v>3</v>
      </c>
      <c r="D637" s="17">
        <v>2640200</v>
      </c>
      <c r="E637" s="18">
        <v>0</v>
      </c>
      <c r="F637" s="19">
        <v>132.80000000000001</v>
      </c>
      <c r="G637" s="19">
        <v>132.80000000000001</v>
      </c>
      <c r="H637" s="19">
        <v>132.80000000000001</v>
      </c>
      <c r="I637" s="24">
        <f t="shared" si="20"/>
        <v>1</v>
      </c>
      <c r="J637" s="24">
        <f t="shared" si="19"/>
        <v>1</v>
      </c>
      <c r="K637" s="8"/>
    </row>
    <row r="638" spans="1:11" ht="15" x14ac:dyDescent="0.2">
      <c r="A638" s="15" t="s">
        <v>42</v>
      </c>
      <c r="B638" s="16">
        <v>6</v>
      </c>
      <c r="C638" s="16">
        <v>3</v>
      </c>
      <c r="D638" s="17">
        <v>2640200</v>
      </c>
      <c r="E638" s="18" t="s">
        <v>41</v>
      </c>
      <c r="F638" s="19">
        <v>132.80000000000001</v>
      </c>
      <c r="G638" s="19">
        <v>132.80000000000001</v>
      </c>
      <c r="H638" s="19">
        <v>132.80000000000001</v>
      </c>
      <c r="I638" s="24">
        <f t="shared" si="20"/>
        <v>1</v>
      </c>
      <c r="J638" s="24">
        <f t="shared" si="19"/>
        <v>1</v>
      </c>
      <c r="K638" s="8"/>
    </row>
    <row r="639" spans="1:11" ht="15" x14ac:dyDescent="0.2">
      <c r="A639" s="15" t="s">
        <v>365</v>
      </c>
      <c r="B639" s="16">
        <v>6</v>
      </c>
      <c r="C639" s="16">
        <v>3</v>
      </c>
      <c r="D639" s="17">
        <v>4100000</v>
      </c>
      <c r="E639" s="18">
        <v>0</v>
      </c>
      <c r="F639" s="19">
        <v>52129.8</v>
      </c>
      <c r="G639" s="19">
        <v>52129.8</v>
      </c>
      <c r="H639" s="19">
        <v>50006.9</v>
      </c>
      <c r="I639" s="24">
        <f t="shared" si="20"/>
        <v>0.95927665174238153</v>
      </c>
      <c r="J639" s="24">
        <f t="shared" si="19"/>
        <v>0.95927665174238153</v>
      </c>
      <c r="K639" s="8"/>
    </row>
    <row r="640" spans="1:11" ht="15" x14ac:dyDescent="0.2">
      <c r="A640" s="15" t="s">
        <v>364</v>
      </c>
      <c r="B640" s="16">
        <v>6</v>
      </c>
      <c r="C640" s="16">
        <v>3</v>
      </c>
      <c r="D640" s="17">
        <v>4100100</v>
      </c>
      <c r="E640" s="18">
        <v>0</v>
      </c>
      <c r="F640" s="19">
        <v>52129.8</v>
      </c>
      <c r="G640" s="19">
        <v>52129.8</v>
      </c>
      <c r="H640" s="19">
        <v>50006.9</v>
      </c>
      <c r="I640" s="24">
        <f t="shared" si="20"/>
        <v>0.95927665174238153</v>
      </c>
      <c r="J640" s="24">
        <f t="shared" si="19"/>
        <v>0.95927665174238153</v>
      </c>
      <c r="K640" s="8"/>
    </row>
    <row r="641" spans="1:11" ht="15" x14ac:dyDescent="0.2">
      <c r="A641" s="15" t="s">
        <v>2</v>
      </c>
      <c r="B641" s="16">
        <v>6</v>
      </c>
      <c r="C641" s="16">
        <v>3</v>
      </c>
      <c r="D641" s="17">
        <v>4100100</v>
      </c>
      <c r="E641" s="18" t="s">
        <v>1</v>
      </c>
      <c r="F641" s="19">
        <v>29235.8</v>
      </c>
      <c r="G641" s="19">
        <v>29235.8</v>
      </c>
      <c r="H641" s="19">
        <v>28860.400000000001</v>
      </c>
      <c r="I641" s="24">
        <f t="shared" si="20"/>
        <v>0.98715957832520407</v>
      </c>
      <c r="J641" s="24">
        <f t="shared" si="19"/>
        <v>0.98715957832520407</v>
      </c>
      <c r="K641" s="8"/>
    </row>
    <row r="642" spans="1:11" ht="15" x14ac:dyDescent="0.2">
      <c r="A642" s="15" t="s">
        <v>42</v>
      </c>
      <c r="B642" s="16">
        <v>6</v>
      </c>
      <c r="C642" s="16">
        <v>3</v>
      </c>
      <c r="D642" s="17">
        <v>4100100</v>
      </c>
      <c r="E642" s="18" t="s">
        <v>41</v>
      </c>
      <c r="F642" s="19">
        <v>22894</v>
      </c>
      <c r="G642" s="19">
        <v>22894</v>
      </c>
      <c r="H642" s="19">
        <v>21146.5</v>
      </c>
      <c r="I642" s="24">
        <f t="shared" si="20"/>
        <v>0.92366995719402467</v>
      </c>
      <c r="J642" s="24">
        <f t="shared" si="19"/>
        <v>0.92366995719402467</v>
      </c>
      <c r="K642" s="8"/>
    </row>
    <row r="643" spans="1:11" ht="15" x14ac:dyDescent="0.2">
      <c r="A643" s="15" t="s">
        <v>69</v>
      </c>
      <c r="B643" s="16">
        <v>6</v>
      </c>
      <c r="C643" s="16">
        <v>3</v>
      </c>
      <c r="D643" s="17">
        <v>5220000</v>
      </c>
      <c r="E643" s="18">
        <v>0</v>
      </c>
      <c r="F643" s="19">
        <v>17008.599999999999</v>
      </c>
      <c r="G643" s="19">
        <v>17008.599999999999</v>
      </c>
      <c r="H643" s="19">
        <v>16977.5</v>
      </c>
      <c r="I643" s="24">
        <f t="shared" si="20"/>
        <v>0.9981715132344815</v>
      </c>
      <c r="J643" s="24">
        <f t="shared" si="19"/>
        <v>0.9981715132344815</v>
      </c>
      <c r="K643" s="8"/>
    </row>
    <row r="644" spans="1:11" ht="60" x14ac:dyDescent="0.2">
      <c r="A644" s="15" t="s">
        <v>363</v>
      </c>
      <c r="B644" s="16">
        <v>6</v>
      </c>
      <c r="C644" s="16">
        <v>3</v>
      </c>
      <c r="D644" s="17">
        <v>5225400</v>
      </c>
      <c r="E644" s="18">
        <v>0</v>
      </c>
      <c r="F644" s="19">
        <v>17008.599999999999</v>
      </c>
      <c r="G644" s="19">
        <v>17008.599999999999</v>
      </c>
      <c r="H644" s="19">
        <v>16977.5</v>
      </c>
      <c r="I644" s="24">
        <f t="shared" si="20"/>
        <v>0.9981715132344815</v>
      </c>
      <c r="J644" s="24">
        <f t="shared" si="19"/>
        <v>0.9981715132344815</v>
      </c>
      <c r="K644" s="8"/>
    </row>
    <row r="645" spans="1:11" ht="15" x14ac:dyDescent="0.2">
      <c r="A645" s="15" t="s">
        <v>44</v>
      </c>
      <c r="B645" s="16">
        <v>6</v>
      </c>
      <c r="C645" s="16">
        <v>3</v>
      </c>
      <c r="D645" s="17">
        <v>5225400</v>
      </c>
      <c r="E645" s="18" t="s">
        <v>43</v>
      </c>
      <c r="F645" s="19">
        <v>9800.1</v>
      </c>
      <c r="G645" s="19">
        <v>9800.1</v>
      </c>
      <c r="H645" s="19">
        <v>9799.5</v>
      </c>
      <c r="I645" s="24">
        <f t="shared" si="20"/>
        <v>0.99993877613493731</v>
      </c>
      <c r="J645" s="24">
        <f t="shared" si="19"/>
        <v>0.99993877613493731</v>
      </c>
      <c r="K645" s="8"/>
    </row>
    <row r="646" spans="1:11" ht="15" x14ac:dyDescent="0.2">
      <c r="A646" s="15" t="s">
        <v>42</v>
      </c>
      <c r="B646" s="16">
        <v>6</v>
      </c>
      <c r="C646" s="16">
        <v>3</v>
      </c>
      <c r="D646" s="17">
        <v>5225400</v>
      </c>
      <c r="E646" s="18" t="s">
        <v>41</v>
      </c>
      <c r="F646" s="19">
        <v>3558</v>
      </c>
      <c r="G646" s="19">
        <v>3558</v>
      </c>
      <c r="H646" s="19">
        <v>3558</v>
      </c>
      <c r="I646" s="24">
        <f t="shared" si="20"/>
        <v>1</v>
      </c>
      <c r="J646" s="24">
        <f t="shared" si="19"/>
        <v>1</v>
      </c>
      <c r="K646" s="8"/>
    </row>
    <row r="647" spans="1:11" ht="15" x14ac:dyDescent="0.2">
      <c r="A647" s="15" t="s">
        <v>224</v>
      </c>
      <c r="B647" s="16">
        <v>6</v>
      </c>
      <c r="C647" s="16">
        <v>3</v>
      </c>
      <c r="D647" s="17">
        <v>5225400</v>
      </c>
      <c r="E647" s="18" t="s">
        <v>223</v>
      </c>
      <c r="F647" s="19">
        <v>3650.5</v>
      </c>
      <c r="G647" s="19">
        <v>3650.5</v>
      </c>
      <c r="H647" s="19">
        <v>3620</v>
      </c>
      <c r="I647" s="24">
        <f t="shared" si="20"/>
        <v>0.99164498013970692</v>
      </c>
      <c r="J647" s="24">
        <f t="shared" si="19"/>
        <v>0.99164498013970692</v>
      </c>
      <c r="K647" s="8"/>
    </row>
    <row r="648" spans="1:11" ht="31.5" x14ac:dyDescent="0.2">
      <c r="A648" s="10" t="s">
        <v>362</v>
      </c>
      <c r="B648" s="11">
        <v>6</v>
      </c>
      <c r="C648" s="11">
        <v>5</v>
      </c>
      <c r="D648" s="12">
        <v>0</v>
      </c>
      <c r="E648" s="13">
        <v>0</v>
      </c>
      <c r="F648" s="14">
        <v>75167.899999999994</v>
      </c>
      <c r="G648" s="14">
        <v>75167.899999999994</v>
      </c>
      <c r="H648" s="14">
        <v>71827.100000000006</v>
      </c>
      <c r="I648" s="23">
        <f t="shared" si="20"/>
        <v>0.95555549642866189</v>
      </c>
      <c r="J648" s="23">
        <f t="shared" si="19"/>
        <v>0.95555549642866189</v>
      </c>
      <c r="K648" s="8"/>
    </row>
    <row r="649" spans="1:11" ht="60" x14ac:dyDescent="0.2">
      <c r="A649" s="15" t="s">
        <v>51</v>
      </c>
      <c r="B649" s="16">
        <v>6</v>
      </c>
      <c r="C649" s="16">
        <v>5</v>
      </c>
      <c r="D649" s="17">
        <v>20000</v>
      </c>
      <c r="E649" s="18">
        <v>0</v>
      </c>
      <c r="F649" s="19">
        <v>75167.899999999994</v>
      </c>
      <c r="G649" s="19">
        <v>75167.899999999994</v>
      </c>
      <c r="H649" s="19">
        <v>71827.100000000006</v>
      </c>
      <c r="I649" s="24">
        <f t="shared" si="20"/>
        <v>0.95555549642866189</v>
      </c>
      <c r="J649" s="24">
        <f t="shared" si="19"/>
        <v>0.95555549642866189</v>
      </c>
      <c r="K649" s="8"/>
    </row>
    <row r="650" spans="1:11" ht="15" x14ac:dyDescent="0.2">
      <c r="A650" s="15" t="s">
        <v>50</v>
      </c>
      <c r="B650" s="16">
        <v>6</v>
      </c>
      <c r="C650" s="16">
        <v>5</v>
      </c>
      <c r="D650" s="17">
        <v>20400</v>
      </c>
      <c r="E650" s="18">
        <v>0</v>
      </c>
      <c r="F650" s="19">
        <v>75167.899999999994</v>
      </c>
      <c r="G650" s="19">
        <v>75167.899999999994</v>
      </c>
      <c r="H650" s="19">
        <v>71827.100000000006</v>
      </c>
      <c r="I650" s="24">
        <f t="shared" si="20"/>
        <v>0.95555549642866189</v>
      </c>
      <c r="J650" s="24">
        <f t="shared" si="19"/>
        <v>0.95555549642866189</v>
      </c>
      <c r="K650" s="8"/>
    </row>
    <row r="651" spans="1:11" ht="15" x14ac:dyDescent="0.2">
      <c r="A651" s="15" t="s">
        <v>42</v>
      </c>
      <c r="B651" s="16">
        <v>6</v>
      </c>
      <c r="C651" s="16">
        <v>5</v>
      </c>
      <c r="D651" s="17">
        <v>20400</v>
      </c>
      <c r="E651" s="18" t="s">
        <v>41</v>
      </c>
      <c r="F651" s="19">
        <v>75167.899999999994</v>
      </c>
      <c r="G651" s="19">
        <v>75167.899999999994</v>
      </c>
      <c r="H651" s="19">
        <v>71827.100000000006</v>
      </c>
      <c r="I651" s="24">
        <f t="shared" si="20"/>
        <v>0.95555549642866189</v>
      </c>
      <c r="J651" s="24">
        <f t="shared" ref="J651:J714" si="21">H651/G651</f>
        <v>0.95555549642866189</v>
      </c>
      <c r="K651" s="8"/>
    </row>
    <row r="652" spans="1:11" ht="15.75" x14ac:dyDescent="0.2">
      <c r="A652" s="31" t="s">
        <v>361</v>
      </c>
      <c r="B652" s="32">
        <v>7</v>
      </c>
      <c r="C652" s="32">
        <v>0</v>
      </c>
      <c r="D652" s="33">
        <v>0</v>
      </c>
      <c r="E652" s="34">
        <v>0</v>
      </c>
      <c r="F652" s="35">
        <v>20125095.100000001</v>
      </c>
      <c r="G652" s="35">
        <v>20526668.699999999</v>
      </c>
      <c r="H652" s="35">
        <v>20095603.600000001</v>
      </c>
      <c r="I652" s="36">
        <f t="shared" si="20"/>
        <v>0.99853459077567286</v>
      </c>
      <c r="J652" s="36">
        <f t="shared" si="21"/>
        <v>0.97899975362295399</v>
      </c>
      <c r="K652" s="8"/>
    </row>
    <row r="653" spans="1:11" ht="15.75" x14ac:dyDescent="0.2">
      <c r="A653" s="10" t="s">
        <v>360</v>
      </c>
      <c r="B653" s="11">
        <v>7</v>
      </c>
      <c r="C653" s="11">
        <v>1</v>
      </c>
      <c r="D653" s="12">
        <v>0</v>
      </c>
      <c r="E653" s="13">
        <v>0</v>
      </c>
      <c r="F653" s="14">
        <v>5190910.9000000004</v>
      </c>
      <c r="G653" s="14">
        <v>5190910.9000000004</v>
      </c>
      <c r="H653" s="14">
        <v>5180378</v>
      </c>
      <c r="I653" s="23">
        <f t="shared" si="20"/>
        <v>0.99797089562835684</v>
      </c>
      <c r="J653" s="23">
        <f t="shared" si="21"/>
        <v>0.99797089562835684</v>
      </c>
      <c r="K653" s="8"/>
    </row>
    <row r="654" spans="1:11" ht="15" x14ac:dyDescent="0.2">
      <c r="A654" s="15" t="s">
        <v>359</v>
      </c>
      <c r="B654" s="16">
        <v>7</v>
      </c>
      <c r="C654" s="16">
        <v>1</v>
      </c>
      <c r="D654" s="17">
        <v>4200000</v>
      </c>
      <c r="E654" s="18">
        <v>0</v>
      </c>
      <c r="F654" s="19">
        <v>32269.1</v>
      </c>
      <c r="G654" s="19">
        <v>32269.1</v>
      </c>
      <c r="H654" s="19">
        <v>32269.1</v>
      </c>
      <c r="I654" s="24">
        <f t="shared" si="20"/>
        <v>1</v>
      </c>
      <c r="J654" s="24">
        <f t="shared" si="21"/>
        <v>1</v>
      </c>
      <c r="K654" s="8"/>
    </row>
    <row r="655" spans="1:11" ht="45" x14ac:dyDescent="0.2">
      <c r="A655" s="15" t="s">
        <v>358</v>
      </c>
      <c r="B655" s="16">
        <v>7</v>
      </c>
      <c r="C655" s="16">
        <v>1</v>
      </c>
      <c r="D655" s="17">
        <v>4200100</v>
      </c>
      <c r="E655" s="18">
        <v>0</v>
      </c>
      <c r="F655" s="19">
        <v>32269.1</v>
      </c>
      <c r="G655" s="19">
        <v>32269.1</v>
      </c>
      <c r="H655" s="19">
        <v>32269.1</v>
      </c>
      <c r="I655" s="24">
        <f t="shared" si="20"/>
        <v>1</v>
      </c>
      <c r="J655" s="24">
        <f t="shared" si="21"/>
        <v>1</v>
      </c>
      <c r="K655" s="8"/>
    </row>
    <row r="656" spans="1:11" ht="15" x14ac:dyDescent="0.2">
      <c r="A656" s="15" t="s">
        <v>2</v>
      </c>
      <c r="B656" s="16">
        <v>7</v>
      </c>
      <c r="C656" s="16">
        <v>1</v>
      </c>
      <c r="D656" s="17">
        <v>4200100</v>
      </c>
      <c r="E656" s="18" t="s">
        <v>1</v>
      </c>
      <c r="F656" s="19">
        <v>32269.1</v>
      </c>
      <c r="G656" s="19">
        <v>32269.1</v>
      </c>
      <c r="H656" s="19">
        <v>32269.1</v>
      </c>
      <c r="I656" s="24">
        <f t="shared" si="20"/>
        <v>1</v>
      </c>
      <c r="J656" s="24">
        <f t="shared" si="21"/>
        <v>1</v>
      </c>
      <c r="K656" s="8"/>
    </row>
    <row r="657" spans="1:11" ht="15" x14ac:dyDescent="0.2">
      <c r="A657" s="15" t="s">
        <v>13</v>
      </c>
      <c r="B657" s="16">
        <v>7</v>
      </c>
      <c r="C657" s="16">
        <v>1</v>
      </c>
      <c r="D657" s="17">
        <v>5210000</v>
      </c>
      <c r="E657" s="18">
        <v>0</v>
      </c>
      <c r="F657" s="19">
        <v>4585641.8</v>
      </c>
      <c r="G657" s="19">
        <v>4585641.8</v>
      </c>
      <c r="H657" s="19">
        <v>4578109</v>
      </c>
      <c r="I657" s="24">
        <f t="shared" si="20"/>
        <v>0.99835730736753148</v>
      </c>
      <c r="J657" s="24">
        <f t="shared" si="21"/>
        <v>0.99835730736753148</v>
      </c>
      <c r="K657" s="8"/>
    </row>
    <row r="658" spans="1:11" ht="105" x14ac:dyDescent="0.2">
      <c r="A658" s="15" t="s">
        <v>9</v>
      </c>
      <c r="B658" s="16">
        <v>7</v>
      </c>
      <c r="C658" s="16">
        <v>1</v>
      </c>
      <c r="D658" s="17">
        <v>5210200</v>
      </c>
      <c r="E658" s="18">
        <v>0</v>
      </c>
      <c r="F658" s="19">
        <v>4585641.8</v>
      </c>
      <c r="G658" s="19">
        <v>4585641.8</v>
      </c>
      <c r="H658" s="19">
        <v>4578109</v>
      </c>
      <c r="I658" s="24">
        <f t="shared" si="20"/>
        <v>0.99835730736753148</v>
      </c>
      <c r="J658" s="24">
        <f t="shared" si="21"/>
        <v>0.99835730736753148</v>
      </c>
      <c r="K658" s="8"/>
    </row>
    <row r="659" spans="1:11" ht="45" x14ac:dyDescent="0.2">
      <c r="A659" s="15" t="s">
        <v>357</v>
      </c>
      <c r="B659" s="16">
        <v>7</v>
      </c>
      <c r="C659" s="16">
        <v>1</v>
      </c>
      <c r="D659" s="17">
        <v>5210205</v>
      </c>
      <c r="E659" s="18">
        <v>0</v>
      </c>
      <c r="F659" s="19">
        <v>4585641.8</v>
      </c>
      <c r="G659" s="19">
        <v>4585641.8</v>
      </c>
      <c r="H659" s="19">
        <v>4578109</v>
      </c>
      <c r="I659" s="24">
        <f t="shared" si="20"/>
        <v>0.99835730736753148</v>
      </c>
      <c r="J659" s="24">
        <f t="shared" si="21"/>
        <v>0.99835730736753148</v>
      </c>
      <c r="K659" s="8"/>
    </row>
    <row r="660" spans="1:11" ht="15" x14ac:dyDescent="0.2">
      <c r="A660" s="15" t="s">
        <v>7</v>
      </c>
      <c r="B660" s="16">
        <v>7</v>
      </c>
      <c r="C660" s="16">
        <v>1</v>
      </c>
      <c r="D660" s="17">
        <v>5210205</v>
      </c>
      <c r="E660" s="18" t="s">
        <v>6</v>
      </c>
      <c r="F660" s="19">
        <v>4585641.8</v>
      </c>
      <c r="G660" s="19">
        <v>4585641.8</v>
      </c>
      <c r="H660" s="19">
        <v>4578109</v>
      </c>
      <c r="I660" s="24">
        <f t="shared" si="20"/>
        <v>0.99835730736753148</v>
      </c>
      <c r="J660" s="24">
        <f t="shared" si="21"/>
        <v>0.99835730736753148</v>
      </c>
      <c r="K660" s="8"/>
    </row>
    <row r="661" spans="1:11" ht="15" x14ac:dyDescent="0.2">
      <c r="A661" s="15" t="s">
        <v>69</v>
      </c>
      <c r="B661" s="16">
        <v>7</v>
      </c>
      <c r="C661" s="16">
        <v>1</v>
      </c>
      <c r="D661" s="17">
        <v>5220000</v>
      </c>
      <c r="E661" s="18">
        <v>0</v>
      </c>
      <c r="F661" s="19">
        <v>573000</v>
      </c>
      <c r="G661" s="19">
        <v>573000</v>
      </c>
      <c r="H661" s="19">
        <v>569999.9</v>
      </c>
      <c r="I661" s="24">
        <f t="shared" si="20"/>
        <v>0.99476422338568937</v>
      </c>
      <c r="J661" s="24">
        <f t="shared" si="21"/>
        <v>0.99476422338568937</v>
      </c>
      <c r="K661" s="8"/>
    </row>
    <row r="662" spans="1:11" ht="75" x14ac:dyDescent="0.2">
      <c r="A662" s="15" t="s">
        <v>356</v>
      </c>
      <c r="B662" s="16">
        <v>7</v>
      </c>
      <c r="C662" s="16">
        <v>1</v>
      </c>
      <c r="D662" s="17">
        <v>5223400</v>
      </c>
      <c r="E662" s="18">
        <v>0</v>
      </c>
      <c r="F662" s="19">
        <v>573000</v>
      </c>
      <c r="G662" s="19">
        <v>573000</v>
      </c>
      <c r="H662" s="19">
        <v>569999.9</v>
      </c>
      <c r="I662" s="24">
        <f t="shared" si="20"/>
        <v>0.99476422338568937</v>
      </c>
      <c r="J662" s="24">
        <f t="shared" si="21"/>
        <v>0.99476422338568937</v>
      </c>
      <c r="K662" s="8"/>
    </row>
    <row r="663" spans="1:11" ht="15" x14ac:dyDescent="0.2">
      <c r="A663" s="15" t="s">
        <v>2</v>
      </c>
      <c r="B663" s="16">
        <v>7</v>
      </c>
      <c r="C663" s="16">
        <v>1</v>
      </c>
      <c r="D663" s="17">
        <v>5223400</v>
      </c>
      <c r="E663" s="18" t="s">
        <v>1</v>
      </c>
      <c r="F663" s="19">
        <v>573000</v>
      </c>
      <c r="G663" s="19">
        <v>573000</v>
      </c>
      <c r="H663" s="19">
        <v>569999.9</v>
      </c>
      <c r="I663" s="24">
        <f t="shared" si="20"/>
        <v>0.99476422338568937</v>
      </c>
      <c r="J663" s="24">
        <f t="shared" si="21"/>
        <v>0.99476422338568937</v>
      </c>
      <c r="K663" s="8"/>
    </row>
    <row r="664" spans="1:11" ht="15.75" x14ac:dyDescent="0.2">
      <c r="A664" s="10" t="s">
        <v>355</v>
      </c>
      <c r="B664" s="11">
        <v>7</v>
      </c>
      <c r="C664" s="11">
        <v>2</v>
      </c>
      <c r="D664" s="12">
        <v>0</v>
      </c>
      <c r="E664" s="13">
        <v>0</v>
      </c>
      <c r="F664" s="14">
        <v>11266823</v>
      </c>
      <c r="G664" s="14">
        <v>11579639.1</v>
      </c>
      <c r="H664" s="14">
        <v>11373047.699999999</v>
      </c>
      <c r="I664" s="23">
        <f t="shared" si="20"/>
        <v>1.0094280969888316</v>
      </c>
      <c r="J664" s="23">
        <f t="shared" si="21"/>
        <v>0.98215908127913931</v>
      </c>
      <c r="K664" s="8"/>
    </row>
    <row r="665" spans="1:11" ht="15" x14ac:dyDescent="0.2">
      <c r="A665" s="15" t="s">
        <v>94</v>
      </c>
      <c r="B665" s="16">
        <v>7</v>
      </c>
      <c r="C665" s="16">
        <v>2</v>
      </c>
      <c r="D665" s="17">
        <v>1000000</v>
      </c>
      <c r="E665" s="18">
        <v>0</v>
      </c>
      <c r="F665" s="19">
        <v>0</v>
      </c>
      <c r="G665" s="19">
        <v>10732.6</v>
      </c>
      <c r="H665" s="19">
        <v>5046.3</v>
      </c>
      <c r="I665" s="24">
        <v>0</v>
      </c>
      <c r="J665" s="24">
        <f t="shared" si="21"/>
        <v>0.47018429830609543</v>
      </c>
      <c r="K665" s="8"/>
    </row>
    <row r="666" spans="1:11" ht="45" x14ac:dyDescent="0.2">
      <c r="A666" s="15" t="s">
        <v>88</v>
      </c>
      <c r="B666" s="16">
        <v>7</v>
      </c>
      <c r="C666" s="16">
        <v>2</v>
      </c>
      <c r="D666" s="17">
        <v>1009000</v>
      </c>
      <c r="E666" s="18">
        <v>0</v>
      </c>
      <c r="F666" s="19">
        <v>0</v>
      </c>
      <c r="G666" s="19">
        <v>10732.6</v>
      </c>
      <c r="H666" s="19">
        <v>5046.3</v>
      </c>
      <c r="I666" s="24">
        <v>0</v>
      </c>
      <c r="J666" s="24">
        <f t="shared" si="21"/>
        <v>0.47018429830609543</v>
      </c>
      <c r="K666" s="8"/>
    </row>
    <row r="667" spans="1:11" ht="15" x14ac:dyDescent="0.2">
      <c r="A667" s="15" t="s">
        <v>42</v>
      </c>
      <c r="B667" s="16">
        <v>7</v>
      </c>
      <c r="C667" s="16">
        <v>2</v>
      </c>
      <c r="D667" s="17">
        <v>1009000</v>
      </c>
      <c r="E667" s="18" t="s">
        <v>41</v>
      </c>
      <c r="F667" s="19">
        <v>0</v>
      </c>
      <c r="G667" s="19">
        <v>10732.6</v>
      </c>
      <c r="H667" s="19">
        <v>5046.3</v>
      </c>
      <c r="I667" s="24">
        <v>0</v>
      </c>
      <c r="J667" s="24">
        <f t="shared" si="21"/>
        <v>0.47018429830609543</v>
      </c>
      <c r="K667" s="8"/>
    </row>
    <row r="668" spans="1:11" ht="30" x14ac:dyDescent="0.2">
      <c r="A668" s="15" t="s">
        <v>117</v>
      </c>
      <c r="B668" s="16">
        <v>7</v>
      </c>
      <c r="C668" s="16">
        <v>2</v>
      </c>
      <c r="D668" s="17">
        <v>1020000</v>
      </c>
      <c r="E668" s="18">
        <v>0</v>
      </c>
      <c r="F668" s="19">
        <v>20000</v>
      </c>
      <c r="G668" s="19">
        <v>20000</v>
      </c>
      <c r="H668" s="19">
        <v>19679.2</v>
      </c>
      <c r="I668" s="24">
        <f t="shared" si="20"/>
        <v>0.98396000000000006</v>
      </c>
      <c r="J668" s="24">
        <f t="shared" si="21"/>
        <v>0.98396000000000006</v>
      </c>
      <c r="K668" s="8"/>
    </row>
    <row r="669" spans="1:11" ht="75" x14ac:dyDescent="0.2">
      <c r="A669" s="15" t="s">
        <v>116</v>
      </c>
      <c r="B669" s="16">
        <v>7</v>
      </c>
      <c r="C669" s="16">
        <v>2</v>
      </c>
      <c r="D669" s="17">
        <v>1020100</v>
      </c>
      <c r="E669" s="18">
        <v>0</v>
      </c>
      <c r="F669" s="19">
        <v>20000</v>
      </c>
      <c r="G669" s="19">
        <v>20000</v>
      </c>
      <c r="H669" s="19">
        <v>19679.2</v>
      </c>
      <c r="I669" s="24">
        <f t="shared" ref="I669:I732" si="22">H669/F669</f>
        <v>0.98396000000000006</v>
      </c>
      <c r="J669" s="24">
        <f t="shared" si="21"/>
        <v>0.98396000000000006</v>
      </c>
      <c r="K669" s="8"/>
    </row>
    <row r="670" spans="1:11" ht="45" x14ac:dyDescent="0.2">
      <c r="A670" s="15" t="s">
        <v>115</v>
      </c>
      <c r="B670" s="16">
        <v>7</v>
      </c>
      <c r="C670" s="16">
        <v>2</v>
      </c>
      <c r="D670" s="17">
        <v>1020101</v>
      </c>
      <c r="E670" s="18">
        <v>0</v>
      </c>
      <c r="F670" s="19">
        <v>20000</v>
      </c>
      <c r="G670" s="19">
        <v>20000</v>
      </c>
      <c r="H670" s="19">
        <v>19679.2</v>
      </c>
      <c r="I670" s="24">
        <f t="shared" si="22"/>
        <v>0.98396000000000006</v>
      </c>
      <c r="J670" s="24">
        <f t="shared" si="21"/>
        <v>0.98396000000000006</v>
      </c>
      <c r="K670" s="8"/>
    </row>
    <row r="671" spans="1:11" ht="15" x14ac:dyDescent="0.2">
      <c r="A671" s="15" t="s">
        <v>82</v>
      </c>
      <c r="B671" s="16">
        <v>7</v>
      </c>
      <c r="C671" s="16">
        <v>2</v>
      </c>
      <c r="D671" s="17">
        <v>1020101</v>
      </c>
      <c r="E671" s="18" t="s">
        <v>81</v>
      </c>
      <c r="F671" s="19">
        <v>20000</v>
      </c>
      <c r="G671" s="19">
        <v>20000</v>
      </c>
      <c r="H671" s="19">
        <v>19679.2</v>
      </c>
      <c r="I671" s="24">
        <f t="shared" si="22"/>
        <v>0.98396000000000006</v>
      </c>
      <c r="J671" s="24">
        <f t="shared" si="21"/>
        <v>0.98396000000000006</v>
      </c>
      <c r="K671" s="8"/>
    </row>
    <row r="672" spans="1:11" ht="30" x14ac:dyDescent="0.2">
      <c r="A672" s="15" t="s">
        <v>354</v>
      </c>
      <c r="B672" s="16">
        <v>7</v>
      </c>
      <c r="C672" s="16">
        <v>2</v>
      </c>
      <c r="D672" s="17">
        <v>4210000</v>
      </c>
      <c r="E672" s="18">
        <v>0</v>
      </c>
      <c r="F672" s="19">
        <v>24647.599999999999</v>
      </c>
      <c r="G672" s="19">
        <v>24647.599999999999</v>
      </c>
      <c r="H672" s="19">
        <v>23962.9</v>
      </c>
      <c r="I672" s="24">
        <f t="shared" si="22"/>
        <v>0.97222041902659906</v>
      </c>
      <c r="J672" s="24">
        <f t="shared" si="21"/>
        <v>0.97222041902659906</v>
      </c>
      <c r="K672" s="8"/>
    </row>
    <row r="673" spans="1:11" ht="30" x14ac:dyDescent="0.2">
      <c r="A673" s="15" t="s">
        <v>53</v>
      </c>
      <c r="B673" s="16">
        <v>7</v>
      </c>
      <c r="C673" s="16">
        <v>2</v>
      </c>
      <c r="D673" s="17">
        <v>4219900</v>
      </c>
      <c r="E673" s="18">
        <v>0</v>
      </c>
      <c r="F673" s="19">
        <v>24647.599999999999</v>
      </c>
      <c r="G673" s="19">
        <v>24647.599999999999</v>
      </c>
      <c r="H673" s="19">
        <v>23962.9</v>
      </c>
      <c r="I673" s="24">
        <f t="shared" si="22"/>
        <v>0.97222041902659906</v>
      </c>
      <c r="J673" s="24">
        <f t="shared" si="21"/>
        <v>0.97222041902659906</v>
      </c>
      <c r="K673" s="8"/>
    </row>
    <row r="674" spans="1:11" ht="15" x14ac:dyDescent="0.2">
      <c r="A674" s="15" t="s">
        <v>44</v>
      </c>
      <c r="B674" s="16">
        <v>7</v>
      </c>
      <c r="C674" s="16">
        <v>2</v>
      </c>
      <c r="D674" s="17">
        <v>4219900</v>
      </c>
      <c r="E674" s="18" t="s">
        <v>43</v>
      </c>
      <c r="F674" s="19">
        <v>24647.599999999999</v>
      </c>
      <c r="G674" s="19">
        <v>24647.599999999999</v>
      </c>
      <c r="H674" s="19">
        <v>23962.9</v>
      </c>
      <c r="I674" s="24">
        <f t="shared" si="22"/>
        <v>0.97222041902659906</v>
      </c>
      <c r="J674" s="24">
        <f t="shared" si="21"/>
        <v>0.97222041902659906</v>
      </c>
      <c r="K674" s="8"/>
    </row>
    <row r="675" spans="1:11" ht="15" x14ac:dyDescent="0.2">
      <c r="A675" s="15" t="s">
        <v>353</v>
      </c>
      <c r="B675" s="16">
        <v>7</v>
      </c>
      <c r="C675" s="16">
        <v>2</v>
      </c>
      <c r="D675" s="17">
        <v>4220000</v>
      </c>
      <c r="E675" s="18">
        <v>0</v>
      </c>
      <c r="F675" s="19">
        <v>166696.29999999999</v>
      </c>
      <c r="G675" s="19">
        <v>169631.8</v>
      </c>
      <c r="H675" s="19">
        <v>167237.79999999999</v>
      </c>
      <c r="I675" s="24">
        <f t="shared" si="22"/>
        <v>1.0032484224304918</v>
      </c>
      <c r="J675" s="24">
        <f t="shared" si="21"/>
        <v>0.98588708013473891</v>
      </c>
      <c r="K675" s="8"/>
    </row>
    <row r="676" spans="1:11" ht="30" x14ac:dyDescent="0.2">
      <c r="A676" s="15" t="s">
        <v>256</v>
      </c>
      <c r="B676" s="16">
        <v>7</v>
      </c>
      <c r="C676" s="16">
        <v>2</v>
      </c>
      <c r="D676" s="17">
        <v>4222000</v>
      </c>
      <c r="E676" s="18">
        <v>0</v>
      </c>
      <c r="F676" s="19">
        <v>148</v>
      </c>
      <c r="G676" s="19">
        <v>240.4</v>
      </c>
      <c r="H676" s="19">
        <v>135.80000000000001</v>
      </c>
      <c r="I676" s="24">
        <f t="shared" si="22"/>
        <v>0.91756756756756763</v>
      </c>
      <c r="J676" s="24">
        <f t="shared" si="21"/>
        <v>0.56489184692179706</v>
      </c>
      <c r="K676" s="8"/>
    </row>
    <row r="677" spans="1:11" ht="15" x14ac:dyDescent="0.2">
      <c r="A677" s="15" t="s">
        <v>44</v>
      </c>
      <c r="B677" s="16">
        <v>7</v>
      </c>
      <c r="C677" s="16">
        <v>2</v>
      </c>
      <c r="D677" s="17">
        <v>4222000</v>
      </c>
      <c r="E677" s="18" t="s">
        <v>43</v>
      </c>
      <c r="F677" s="19">
        <v>148</v>
      </c>
      <c r="G677" s="19">
        <v>240.4</v>
      </c>
      <c r="H677" s="19">
        <v>135.80000000000001</v>
      </c>
      <c r="I677" s="24">
        <f t="shared" si="22"/>
        <v>0.91756756756756763</v>
      </c>
      <c r="J677" s="24">
        <f t="shared" si="21"/>
        <v>0.56489184692179706</v>
      </c>
      <c r="K677" s="8"/>
    </row>
    <row r="678" spans="1:11" ht="60" x14ac:dyDescent="0.2">
      <c r="A678" s="15" t="s">
        <v>76</v>
      </c>
      <c r="B678" s="16">
        <v>7</v>
      </c>
      <c r="C678" s="16">
        <v>2</v>
      </c>
      <c r="D678" s="17">
        <v>4222100</v>
      </c>
      <c r="E678" s="18">
        <v>0</v>
      </c>
      <c r="F678" s="19">
        <v>66606.100000000006</v>
      </c>
      <c r="G678" s="19">
        <v>66606.100000000006</v>
      </c>
      <c r="H678" s="19">
        <v>66606.100000000006</v>
      </c>
      <c r="I678" s="24">
        <f t="shared" si="22"/>
        <v>1</v>
      </c>
      <c r="J678" s="24">
        <f t="shared" si="21"/>
        <v>1</v>
      </c>
      <c r="K678" s="8"/>
    </row>
    <row r="679" spans="1:11" ht="15" x14ac:dyDescent="0.2">
      <c r="A679" s="15" t="s">
        <v>55</v>
      </c>
      <c r="B679" s="16">
        <v>7</v>
      </c>
      <c r="C679" s="16">
        <v>2</v>
      </c>
      <c r="D679" s="17">
        <v>4222100</v>
      </c>
      <c r="E679" s="18" t="s">
        <v>54</v>
      </c>
      <c r="F679" s="19">
        <v>66606.100000000006</v>
      </c>
      <c r="G679" s="19">
        <v>66606.100000000006</v>
      </c>
      <c r="H679" s="19">
        <v>66606.100000000006</v>
      </c>
      <c r="I679" s="24">
        <f t="shared" si="22"/>
        <v>1</v>
      </c>
      <c r="J679" s="24">
        <f t="shared" si="21"/>
        <v>1</v>
      </c>
      <c r="K679" s="8"/>
    </row>
    <row r="680" spans="1:11" ht="30" x14ac:dyDescent="0.2">
      <c r="A680" s="15" t="s">
        <v>53</v>
      </c>
      <c r="B680" s="16">
        <v>7</v>
      </c>
      <c r="C680" s="16">
        <v>2</v>
      </c>
      <c r="D680" s="17">
        <v>4229900</v>
      </c>
      <c r="E680" s="18">
        <v>0</v>
      </c>
      <c r="F680" s="19">
        <v>99942.2</v>
      </c>
      <c r="G680" s="19">
        <v>102785.3</v>
      </c>
      <c r="H680" s="19">
        <v>100495.9</v>
      </c>
      <c r="I680" s="24">
        <f t="shared" si="22"/>
        <v>1.0055402022368929</v>
      </c>
      <c r="J680" s="24">
        <f t="shared" si="21"/>
        <v>0.97772638694443648</v>
      </c>
      <c r="K680" s="8"/>
    </row>
    <row r="681" spans="1:11" ht="15" x14ac:dyDescent="0.2">
      <c r="A681" s="15" t="s">
        <v>44</v>
      </c>
      <c r="B681" s="16">
        <v>7</v>
      </c>
      <c r="C681" s="16">
        <v>2</v>
      </c>
      <c r="D681" s="17">
        <v>4229900</v>
      </c>
      <c r="E681" s="18" t="s">
        <v>43</v>
      </c>
      <c r="F681" s="19">
        <v>99942.2</v>
      </c>
      <c r="G681" s="19">
        <v>102785.3</v>
      </c>
      <c r="H681" s="19">
        <v>100495.9</v>
      </c>
      <c r="I681" s="24">
        <f t="shared" si="22"/>
        <v>1.0055402022368929</v>
      </c>
      <c r="J681" s="24">
        <f t="shared" si="21"/>
        <v>0.97772638694443648</v>
      </c>
      <c r="K681" s="8"/>
    </row>
    <row r="682" spans="1:11" ht="15" x14ac:dyDescent="0.2">
      <c r="A682" s="15" t="s">
        <v>352</v>
      </c>
      <c r="B682" s="16">
        <v>7</v>
      </c>
      <c r="C682" s="16">
        <v>2</v>
      </c>
      <c r="D682" s="17">
        <v>4230000</v>
      </c>
      <c r="E682" s="18">
        <v>0</v>
      </c>
      <c r="F682" s="19">
        <v>226121.8</v>
      </c>
      <c r="G682" s="19">
        <v>226121.8</v>
      </c>
      <c r="H682" s="19">
        <v>225002.1</v>
      </c>
      <c r="I682" s="24">
        <f t="shared" si="22"/>
        <v>0.99504824391102498</v>
      </c>
      <c r="J682" s="24">
        <f t="shared" si="21"/>
        <v>0.99504824391102498</v>
      </c>
      <c r="K682" s="8"/>
    </row>
    <row r="683" spans="1:11" ht="60" x14ac:dyDescent="0.2">
      <c r="A683" s="15" t="s">
        <v>76</v>
      </c>
      <c r="B683" s="16">
        <v>7</v>
      </c>
      <c r="C683" s="16">
        <v>2</v>
      </c>
      <c r="D683" s="17">
        <v>4232100</v>
      </c>
      <c r="E683" s="18">
        <v>0</v>
      </c>
      <c r="F683" s="19">
        <v>95188.7</v>
      </c>
      <c r="G683" s="19">
        <v>95188.7</v>
      </c>
      <c r="H683" s="19">
        <v>95188.7</v>
      </c>
      <c r="I683" s="24">
        <f t="shared" si="22"/>
        <v>1</v>
      </c>
      <c r="J683" s="24">
        <f t="shared" si="21"/>
        <v>1</v>
      </c>
      <c r="K683" s="8"/>
    </row>
    <row r="684" spans="1:11" ht="15" x14ac:dyDescent="0.2">
      <c r="A684" s="15" t="s">
        <v>55</v>
      </c>
      <c r="B684" s="16">
        <v>7</v>
      </c>
      <c r="C684" s="16">
        <v>2</v>
      </c>
      <c r="D684" s="17">
        <v>4232100</v>
      </c>
      <c r="E684" s="18" t="s">
        <v>54</v>
      </c>
      <c r="F684" s="19">
        <v>95188.7</v>
      </c>
      <c r="G684" s="19">
        <v>95188.7</v>
      </c>
      <c r="H684" s="19">
        <v>95188.7</v>
      </c>
      <c r="I684" s="24">
        <f t="shared" si="22"/>
        <v>1</v>
      </c>
      <c r="J684" s="24">
        <f t="shared" si="21"/>
        <v>1</v>
      </c>
      <c r="K684" s="8"/>
    </row>
    <row r="685" spans="1:11" ht="30" x14ac:dyDescent="0.2">
      <c r="A685" s="15" t="s">
        <v>53</v>
      </c>
      <c r="B685" s="16">
        <v>7</v>
      </c>
      <c r="C685" s="16">
        <v>2</v>
      </c>
      <c r="D685" s="17">
        <v>4239900</v>
      </c>
      <c r="E685" s="18">
        <v>0</v>
      </c>
      <c r="F685" s="19">
        <v>130933.1</v>
      </c>
      <c r="G685" s="19">
        <v>130933.1</v>
      </c>
      <c r="H685" s="19">
        <v>129813.4</v>
      </c>
      <c r="I685" s="24">
        <f t="shared" si="22"/>
        <v>0.99144830451581756</v>
      </c>
      <c r="J685" s="24">
        <f t="shared" si="21"/>
        <v>0.99144830451581756</v>
      </c>
      <c r="K685" s="8"/>
    </row>
    <row r="686" spans="1:11" ht="15" x14ac:dyDescent="0.2">
      <c r="A686" s="15" t="s">
        <v>44</v>
      </c>
      <c r="B686" s="16">
        <v>7</v>
      </c>
      <c r="C686" s="16">
        <v>2</v>
      </c>
      <c r="D686" s="17">
        <v>4239900</v>
      </c>
      <c r="E686" s="18" t="s">
        <v>43</v>
      </c>
      <c r="F686" s="19">
        <v>130933.1</v>
      </c>
      <c r="G686" s="19">
        <v>130933.1</v>
      </c>
      <c r="H686" s="19">
        <v>129813.4</v>
      </c>
      <c r="I686" s="24">
        <f t="shared" si="22"/>
        <v>0.99144830451581756</v>
      </c>
      <c r="J686" s="24">
        <f t="shared" si="21"/>
        <v>0.99144830451581756</v>
      </c>
      <c r="K686" s="8"/>
    </row>
    <row r="687" spans="1:11" ht="15" x14ac:dyDescent="0.2">
      <c r="A687" s="15" t="s">
        <v>351</v>
      </c>
      <c r="B687" s="16">
        <v>7</v>
      </c>
      <c r="C687" s="16">
        <v>2</v>
      </c>
      <c r="D687" s="17">
        <v>4240000</v>
      </c>
      <c r="E687" s="18">
        <v>0</v>
      </c>
      <c r="F687" s="19">
        <v>3929.5</v>
      </c>
      <c r="G687" s="19">
        <v>3929.5</v>
      </c>
      <c r="H687" s="19">
        <v>3929.5</v>
      </c>
      <c r="I687" s="24">
        <f t="shared" si="22"/>
        <v>1</v>
      </c>
      <c r="J687" s="24">
        <f t="shared" si="21"/>
        <v>1</v>
      </c>
      <c r="K687" s="8"/>
    </row>
    <row r="688" spans="1:11" ht="30" x14ac:dyDescent="0.2">
      <c r="A688" s="15" t="s">
        <v>53</v>
      </c>
      <c r="B688" s="16">
        <v>7</v>
      </c>
      <c r="C688" s="16">
        <v>2</v>
      </c>
      <c r="D688" s="17">
        <v>4249900</v>
      </c>
      <c r="E688" s="18">
        <v>0</v>
      </c>
      <c r="F688" s="19">
        <v>3929.5</v>
      </c>
      <c r="G688" s="19">
        <v>3929.5</v>
      </c>
      <c r="H688" s="19">
        <v>3929.5</v>
      </c>
      <c r="I688" s="24">
        <f t="shared" si="22"/>
        <v>1</v>
      </c>
      <c r="J688" s="24">
        <f t="shared" si="21"/>
        <v>1</v>
      </c>
      <c r="K688" s="8"/>
    </row>
    <row r="689" spans="1:11" ht="15" x14ac:dyDescent="0.2">
      <c r="A689" s="15" t="s">
        <v>44</v>
      </c>
      <c r="B689" s="16">
        <v>7</v>
      </c>
      <c r="C689" s="16">
        <v>2</v>
      </c>
      <c r="D689" s="17">
        <v>4249900</v>
      </c>
      <c r="E689" s="18" t="s">
        <v>43</v>
      </c>
      <c r="F689" s="19">
        <v>3929.5</v>
      </c>
      <c r="G689" s="19">
        <v>3929.5</v>
      </c>
      <c r="H689" s="19">
        <v>3929.5</v>
      </c>
      <c r="I689" s="24">
        <f t="shared" si="22"/>
        <v>1</v>
      </c>
      <c r="J689" s="24">
        <f t="shared" si="21"/>
        <v>1</v>
      </c>
      <c r="K689" s="8"/>
    </row>
    <row r="690" spans="1:11" ht="15" x14ac:dyDescent="0.2">
      <c r="A690" s="15" t="s">
        <v>350</v>
      </c>
      <c r="B690" s="16">
        <v>7</v>
      </c>
      <c r="C690" s="16">
        <v>2</v>
      </c>
      <c r="D690" s="17">
        <v>4330000</v>
      </c>
      <c r="E690" s="18">
        <v>0</v>
      </c>
      <c r="F690" s="19">
        <v>31043.4</v>
      </c>
      <c r="G690" s="19">
        <v>31043.4</v>
      </c>
      <c r="H690" s="19">
        <v>30679.8</v>
      </c>
      <c r="I690" s="24">
        <f t="shared" si="22"/>
        <v>0.98828736543033291</v>
      </c>
      <c r="J690" s="24">
        <f t="shared" si="21"/>
        <v>0.98828736543033291</v>
      </c>
      <c r="K690" s="8"/>
    </row>
    <row r="691" spans="1:11" ht="30" x14ac:dyDescent="0.2">
      <c r="A691" s="15" t="s">
        <v>256</v>
      </c>
      <c r="B691" s="16">
        <v>7</v>
      </c>
      <c r="C691" s="16">
        <v>2</v>
      </c>
      <c r="D691" s="17">
        <v>4332000</v>
      </c>
      <c r="E691" s="18">
        <v>0</v>
      </c>
      <c r="F691" s="19">
        <v>224.4</v>
      </c>
      <c r="G691" s="19">
        <v>224.4</v>
      </c>
      <c r="H691" s="19">
        <v>177.1</v>
      </c>
      <c r="I691" s="24">
        <f t="shared" si="22"/>
        <v>0.78921568627450978</v>
      </c>
      <c r="J691" s="24">
        <f t="shared" si="21"/>
        <v>0.78921568627450978</v>
      </c>
      <c r="K691" s="8"/>
    </row>
    <row r="692" spans="1:11" ht="15" x14ac:dyDescent="0.2">
      <c r="A692" s="15" t="s">
        <v>44</v>
      </c>
      <c r="B692" s="16">
        <v>7</v>
      </c>
      <c r="C692" s="16">
        <v>2</v>
      </c>
      <c r="D692" s="17">
        <v>4332000</v>
      </c>
      <c r="E692" s="18" t="s">
        <v>43</v>
      </c>
      <c r="F692" s="19">
        <v>114.1</v>
      </c>
      <c r="G692" s="19">
        <v>114.1</v>
      </c>
      <c r="H692" s="19">
        <v>114.1</v>
      </c>
      <c r="I692" s="24">
        <f t="shared" si="22"/>
        <v>1</v>
      </c>
      <c r="J692" s="24">
        <f t="shared" si="21"/>
        <v>1</v>
      </c>
      <c r="K692" s="8"/>
    </row>
    <row r="693" spans="1:11" ht="15" x14ac:dyDescent="0.2">
      <c r="A693" s="15" t="s">
        <v>224</v>
      </c>
      <c r="B693" s="16">
        <v>7</v>
      </c>
      <c r="C693" s="16">
        <v>2</v>
      </c>
      <c r="D693" s="17">
        <v>4332000</v>
      </c>
      <c r="E693" s="18" t="s">
        <v>223</v>
      </c>
      <c r="F693" s="19">
        <v>110.3</v>
      </c>
      <c r="G693" s="19">
        <v>110.3</v>
      </c>
      <c r="H693" s="19">
        <v>63</v>
      </c>
      <c r="I693" s="24">
        <f t="shared" si="22"/>
        <v>0.57116953762466005</v>
      </c>
      <c r="J693" s="24">
        <f t="shared" si="21"/>
        <v>0.57116953762466005</v>
      </c>
      <c r="K693" s="8"/>
    </row>
    <row r="694" spans="1:11" ht="30" x14ac:dyDescent="0.2">
      <c r="A694" s="15" t="s">
        <v>53</v>
      </c>
      <c r="B694" s="16">
        <v>7</v>
      </c>
      <c r="C694" s="16">
        <v>2</v>
      </c>
      <c r="D694" s="17">
        <v>4339900</v>
      </c>
      <c r="E694" s="18">
        <v>0</v>
      </c>
      <c r="F694" s="19">
        <v>30819</v>
      </c>
      <c r="G694" s="19">
        <v>30819</v>
      </c>
      <c r="H694" s="19">
        <v>30502.7</v>
      </c>
      <c r="I694" s="24">
        <f t="shared" si="22"/>
        <v>0.98973685064408323</v>
      </c>
      <c r="J694" s="24">
        <f t="shared" si="21"/>
        <v>0.98973685064408323</v>
      </c>
      <c r="K694" s="8"/>
    </row>
    <row r="695" spans="1:11" ht="15" x14ac:dyDescent="0.2">
      <c r="A695" s="15" t="s">
        <v>44</v>
      </c>
      <c r="B695" s="16">
        <v>7</v>
      </c>
      <c r="C695" s="16">
        <v>2</v>
      </c>
      <c r="D695" s="17">
        <v>4339900</v>
      </c>
      <c r="E695" s="18" t="s">
        <v>43</v>
      </c>
      <c r="F695" s="19">
        <v>19829.3</v>
      </c>
      <c r="G695" s="19">
        <v>19717.8</v>
      </c>
      <c r="H695" s="19">
        <v>19717.7</v>
      </c>
      <c r="I695" s="24">
        <f t="shared" si="22"/>
        <v>0.99437196471887568</v>
      </c>
      <c r="J695" s="24">
        <f t="shared" si="21"/>
        <v>0.99999492844029259</v>
      </c>
      <c r="K695" s="8"/>
    </row>
    <row r="696" spans="1:11" ht="15" x14ac:dyDescent="0.2">
      <c r="A696" s="15" t="s">
        <v>224</v>
      </c>
      <c r="B696" s="16">
        <v>7</v>
      </c>
      <c r="C696" s="16">
        <v>2</v>
      </c>
      <c r="D696" s="17">
        <v>4339900</v>
      </c>
      <c r="E696" s="18" t="s">
        <v>223</v>
      </c>
      <c r="F696" s="19">
        <v>10989.7</v>
      </c>
      <c r="G696" s="19">
        <v>11101.2</v>
      </c>
      <c r="H696" s="19">
        <v>10785</v>
      </c>
      <c r="I696" s="24">
        <f t="shared" si="22"/>
        <v>0.98137346788356361</v>
      </c>
      <c r="J696" s="24">
        <f t="shared" si="21"/>
        <v>0.97151659280077818</v>
      </c>
      <c r="K696" s="8"/>
    </row>
    <row r="697" spans="1:11" ht="15" x14ac:dyDescent="0.2">
      <c r="A697" s="15" t="s">
        <v>306</v>
      </c>
      <c r="B697" s="16">
        <v>7</v>
      </c>
      <c r="C697" s="16">
        <v>2</v>
      </c>
      <c r="D697" s="17">
        <v>4360000</v>
      </c>
      <c r="E697" s="18">
        <v>0</v>
      </c>
      <c r="F697" s="19">
        <v>81092.2</v>
      </c>
      <c r="G697" s="19">
        <v>370172.2</v>
      </c>
      <c r="H697" s="19">
        <v>366849.9</v>
      </c>
      <c r="I697" s="24">
        <f t="shared" si="22"/>
        <v>4.5238617277617337</v>
      </c>
      <c r="J697" s="24">
        <f t="shared" si="21"/>
        <v>0.99102498782998838</v>
      </c>
      <c r="K697" s="8"/>
    </row>
    <row r="698" spans="1:11" ht="15" x14ac:dyDescent="0.2">
      <c r="A698" s="15" t="s">
        <v>305</v>
      </c>
      <c r="B698" s="16">
        <v>7</v>
      </c>
      <c r="C698" s="16">
        <v>2</v>
      </c>
      <c r="D698" s="17">
        <v>4360100</v>
      </c>
      <c r="E698" s="18">
        <v>0</v>
      </c>
      <c r="F698" s="19">
        <v>18927.400000000001</v>
      </c>
      <c r="G698" s="19">
        <v>18927.400000000001</v>
      </c>
      <c r="H698" s="19">
        <v>17063.599999999999</v>
      </c>
      <c r="I698" s="24">
        <f t="shared" si="22"/>
        <v>0.90152900028530047</v>
      </c>
      <c r="J698" s="24">
        <f t="shared" si="21"/>
        <v>0.90152900028530047</v>
      </c>
      <c r="K698" s="8"/>
    </row>
    <row r="699" spans="1:11" ht="30" x14ac:dyDescent="0.2">
      <c r="A699" s="15" t="s">
        <v>299</v>
      </c>
      <c r="B699" s="16">
        <v>7</v>
      </c>
      <c r="C699" s="16">
        <v>2</v>
      </c>
      <c r="D699" s="17">
        <v>4360109</v>
      </c>
      <c r="E699" s="18">
        <v>0</v>
      </c>
      <c r="F699" s="19">
        <v>18927.400000000001</v>
      </c>
      <c r="G699" s="19">
        <v>18927.400000000001</v>
      </c>
      <c r="H699" s="19">
        <v>17063.599999999999</v>
      </c>
      <c r="I699" s="24">
        <f t="shared" si="22"/>
        <v>0.90152900028530047</v>
      </c>
      <c r="J699" s="24">
        <f t="shared" si="21"/>
        <v>0.90152900028530047</v>
      </c>
      <c r="K699" s="8"/>
    </row>
    <row r="700" spans="1:11" ht="15" x14ac:dyDescent="0.2">
      <c r="A700" s="15" t="s">
        <v>44</v>
      </c>
      <c r="B700" s="16">
        <v>7</v>
      </c>
      <c r="C700" s="16">
        <v>2</v>
      </c>
      <c r="D700" s="17">
        <v>4360109</v>
      </c>
      <c r="E700" s="18" t="s">
        <v>43</v>
      </c>
      <c r="F700" s="19">
        <v>4460</v>
      </c>
      <c r="G700" s="19">
        <v>4460</v>
      </c>
      <c r="H700" s="19">
        <v>4405.3</v>
      </c>
      <c r="I700" s="24">
        <f t="shared" si="22"/>
        <v>0.98773542600896869</v>
      </c>
      <c r="J700" s="24">
        <f t="shared" si="21"/>
        <v>0.98773542600896869</v>
      </c>
      <c r="K700" s="8"/>
    </row>
    <row r="701" spans="1:11" ht="15" x14ac:dyDescent="0.2">
      <c r="A701" s="15" t="s">
        <v>42</v>
      </c>
      <c r="B701" s="16">
        <v>7</v>
      </c>
      <c r="C701" s="16">
        <v>2</v>
      </c>
      <c r="D701" s="17">
        <v>4360109</v>
      </c>
      <c r="E701" s="18" t="s">
        <v>41</v>
      </c>
      <c r="F701" s="19">
        <v>14467.4</v>
      </c>
      <c r="G701" s="19">
        <v>14467.4</v>
      </c>
      <c r="H701" s="19">
        <v>12658.3</v>
      </c>
      <c r="I701" s="24">
        <f t="shared" si="22"/>
        <v>0.87495334337890707</v>
      </c>
      <c r="J701" s="24">
        <f t="shared" si="21"/>
        <v>0.87495334337890707</v>
      </c>
      <c r="K701" s="8"/>
    </row>
    <row r="702" spans="1:11" ht="15" x14ac:dyDescent="0.2">
      <c r="A702" s="15" t="s">
        <v>349</v>
      </c>
      <c r="B702" s="16">
        <v>7</v>
      </c>
      <c r="C702" s="16">
        <v>2</v>
      </c>
      <c r="D702" s="17">
        <v>4361400</v>
      </c>
      <c r="E702" s="18">
        <v>0</v>
      </c>
      <c r="F702" s="19">
        <v>54034.8</v>
      </c>
      <c r="G702" s="19">
        <v>54034.8</v>
      </c>
      <c r="H702" s="19">
        <v>52582.1</v>
      </c>
      <c r="I702" s="24">
        <f t="shared" si="22"/>
        <v>0.97311547373174312</v>
      </c>
      <c r="J702" s="24">
        <f t="shared" si="21"/>
        <v>0.97311547373174312</v>
      </c>
      <c r="K702" s="8"/>
    </row>
    <row r="703" spans="1:11" ht="15" x14ac:dyDescent="0.2">
      <c r="A703" s="15" t="s">
        <v>44</v>
      </c>
      <c r="B703" s="16">
        <v>7</v>
      </c>
      <c r="C703" s="16">
        <v>2</v>
      </c>
      <c r="D703" s="17">
        <v>4361400</v>
      </c>
      <c r="E703" s="18" t="s">
        <v>43</v>
      </c>
      <c r="F703" s="19">
        <v>54034.8</v>
      </c>
      <c r="G703" s="19">
        <v>54034.8</v>
      </c>
      <c r="H703" s="19">
        <v>52582.1</v>
      </c>
      <c r="I703" s="24">
        <f t="shared" si="22"/>
        <v>0.97311547373174312</v>
      </c>
      <c r="J703" s="24">
        <f t="shared" si="21"/>
        <v>0.97311547373174312</v>
      </c>
      <c r="K703" s="8"/>
    </row>
    <row r="704" spans="1:11" ht="45" x14ac:dyDescent="0.2">
      <c r="A704" s="15" t="s">
        <v>348</v>
      </c>
      <c r="B704" s="16">
        <v>7</v>
      </c>
      <c r="C704" s="16">
        <v>2</v>
      </c>
      <c r="D704" s="17">
        <v>4361500</v>
      </c>
      <c r="E704" s="18">
        <v>0</v>
      </c>
      <c r="F704" s="19">
        <v>8130</v>
      </c>
      <c r="G704" s="19">
        <v>8130</v>
      </c>
      <c r="H704" s="19">
        <v>8130</v>
      </c>
      <c r="I704" s="24">
        <f t="shared" si="22"/>
        <v>1</v>
      </c>
      <c r="J704" s="24">
        <f t="shared" si="21"/>
        <v>1</v>
      </c>
      <c r="K704" s="8"/>
    </row>
    <row r="705" spans="1:11" ht="15" x14ac:dyDescent="0.2">
      <c r="A705" s="15" t="s">
        <v>2</v>
      </c>
      <c r="B705" s="16">
        <v>7</v>
      </c>
      <c r="C705" s="16">
        <v>2</v>
      </c>
      <c r="D705" s="17">
        <v>4361500</v>
      </c>
      <c r="E705" s="18" t="s">
        <v>1</v>
      </c>
      <c r="F705" s="19">
        <v>8130</v>
      </c>
      <c r="G705" s="19">
        <v>8130</v>
      </c>
      <c r="H705" s="19">
        <v>8130</v>
      </c>
      <c r="I705" s="24">
        <f t="shared" si="22"/>
        <v>1</v>
      </c>
      <c r="J705" s="24">
        <f t="shared" si="21"/>
        <v>1</v>
      </c>
      <c r="K705" s="8"/>
    </row>
    <row r="706" spans="1:11" ht="30" x14ac:dyDescent="0.2">
      <c r="A706" s="15" t="s">
        <v>294</v>
      </c>
      <c r="B706" s="16">
        <v>7</v>
      </c>
      <c r="C706" s="16">
        <v>2</v>
      </c>
      <c r="D706" s="17">
        <v>4362100</v>
      </c>
      <c r="E706" s="18">
        <v>0</v>
      </c>
      <c r="F706" s="19">
        <v>0</v>
      </c>
      <c r="G706" s="19">
        <v>289080</v>
      </c>
      <c r="H706" s="19">
        <v>289074.2</v>
      </c>
      <c r="I706" s="24">
        <v>0</v>
      </c>
      <c r="J706" s="24">
        <f t="shared" si="21"/>
        <v>0.99997993634979943</v>
      </c>
      <c r="K706" s="8"/>
    </row>
    <row r="707" spans="1:11" ht="15" x14ac:dyDescent="0.2">
      <c r="A707" s="15" t="s">
        <v>44</v>
      </c>
      <c r="B707" s="16">
        <v>7</v>
      </c>
      <c r="C707" s="16">
        <v>2</v>
      </c>
      <c r="D707" s="17">
        <v>4362100</v>
      </c>
      <c r="E707" s="18" t="s">
        <v>43</v>
      </c>
      <c r="F707" s="19">
        <v>0</v>
      </c>
      <c r="G707" s="19">
        <v>1500</v>
      </c>
      <c r="H707" s="19">
        <v>1500</v>
      </c>
      <c r="I707" s="24">
        <v>0</v>
      </c>
      <c r="J707" s="24">
        <f t="shared" si="21"/>
        <v>1</v>
      </c>
      <c r="K707" s="8"/>
    </row>
    <row r="708" spans="1:11" ht="15" x14ac:dyDescent="0.2">
      <c r="A708" s="15" t="s">
        <v>2</v>
      </c>
      <c r="B708" s="16">
        <v>7</v>
      </c>
      <c r="C708" s="16">
        <v>2</v>
      </c>
      <c r="D708" s="17">
        <v>4362100</v>
      </c>
      <c r="E708" s="18" t="s">
        <v>1</v>
      </c>
      <c r="F708" s="19">
        <v>0</v>
      </c>
      <c r="G708" s="19">
        <v>287580</v>
      </c>
      <c r="H708" s="19">
        <v>287574.2</v>
      </c>
      <c r="I708" s="24">
        <v>0</v>
      </c>
      <c r="J708" s="24">
        <f t="shared" si="21"/>
        <v>0.99997983169900551</v>
      </c>
      <c r="K708" s="8"/>
    </row>
    <row r="709" spans="1:11" ht="15" x14ac:dyDescent="0.2">
      <c r="A709" s="15" t="s">
        <v>135</v>
      </c>
      <c r="B709" s="16">
        <v>7</v>
      </c>
      <c r="C709" s="16">
        <v>2</v>
      </c>
      <c r="D709" s="17">
        <v>5050000</v>
      </c>
      <c r="E709" s="18">
        <v>0</v>
      </c>
      <c r="F709" s="19">
        <v>420.1</v>
      </c>
      <c r="G709" s="19">
        <v>420.1</v>
      </c>
      <c r="H709" s="19">
        <v>418.7</v>
      </c>
      <c r="I709" s="24">
        <f t="shared" si="22"/>
        <v>0.99666746012854079</v>
      </c>
      <c r="J709" s="24">
        <f t="shared" si="21"/>
        <v>0.99666746012854079</v>
      </c>
      <c r="K709" s="8"/>
    </row>
    <row r="710" spans="1:11" ht="15" x14ac:dyDescent="0.2">
      <c r="A710" s="15" t="s">
        <v>158</v>
      </c>
      <c r="B710" s="16">
        <v>7</v>
      </c>
      <c r="C710" s="16">
        <v>2</v>
      </c>
      <c r="D710" s="17">
        <v>5058500</v>
      </c>
      <c r="E710" s="18">
        <v>0</v>
      </c>
      <c r="F710" s="19">
        <v>420.1</v>
      </c>
      <c r="G710" s="19">
        <v>420.1</v>
      </c>
      <c r="H710" s="19">
        <v>418.7</v>
      </c>
      <c r="I710" s="24">
        <f t="shared" si="22"/>
        <v>0.99666746012854079</v>
      </c>
      <c r="J710" s="24">
        <f t="shared" si="21"/>
        <v>0.99666746012854079</v>
      </c>
      <c r="K710" s="8"/>
    </row>
    <row r="711" spans="1:11" ht="60" x14ac:dyDescent="0.2">
      <c r="A711" s="15" t="s">
        <v>347</v>
      </c>
      <c r="B711" s="16">
        <v>7</v>
      </c>
      <c r="C711" s="16">
        <v>2</v>
      </c>
      <c r="D711" s="17">
        <v>5058504</v>
      </c>
      <c r="E711" s="18">
        <v>0</v>
      </c>
      <c r="F711" s="19">
        <v>420.1</v>
      </c>
      <c r="G711" s="19">
        <v>420.1</v>
      </c>
      <c r="H711" s="19">
        <v>418.7</v>
      </c>
      <c r="I711" s="24">
        <f t="shared" si="22"/>
        <v>0.99666746012854079</v>
      </c>
      <c r="J711" s="24">
        <f t="shared" si="21"/>
        <v>0.99666746012854079</v>
      </c>
      <c r="K711" s="8"/>
    </row>
    <row r="712" spans="1:11" ht="15" x14ac:dyDescent="0.2">
      <c r="A712" s="15" t="s">
        <v>44</v>
      </c>
      <c r="B712" s="16">
        <v>7</v>
      </c>
      <c r="C712" s="16">
        <v>2</v>
      </c>
      <c r="D712" s="17">
        <v>5058504</v>
      </c>
      <c r="E712" s="18" t="s">
        <v>43</v>
      </c>
      <c r="F712" s="19">
        <v>242.5</v>
      </c>
      <c r="G712" s="19">
        <v>242.5</v>
      </c>
      <c r="H712" s="19">
        <v>241.4</v>
      </c>
      <c r="I712" s="24">
        <f t="shared" si="22"/>
        <v>0.99546391752577323</v>
      </c>
      <c r="J712" s="24">
        <f t="shared" si="21"/>
        <v>0.99546391752577323</v>
      </c>
      <c r="K712" s="8"/>
    </row>
    <row r="713" spans="1:11" ht="15" x14ac:dyDescent="0.2">
      <c r="A713" s="15" t="s">
        <v>55</v>
      </c>
      <c r="B713" s="16">
        <v>7</v>
      </c>
      <c r="C713" s="16">
        <v>2</v>
      </c>
      <c r="D713" s="17">
        <v>5058504</v>
      </c>
      <c r="E713" s="18" t="s">
        <v>54</v>
      </c>
      <c r="F713" s="19">
        <v>177.6</v>
      </c>
      <c r="G713" s="19">
        <v>177.6</v>
      </c>
      <c r="H713" s="19">
        <v>177.3</v>
      </c>
      <c r="I713" s="24">
        <f t="shared" si="22"/>
        <v>0.99831081081081086</v>
      </c>
      <c r="J713" s="24">
        <f t="shared" si="21"/>
        <v>0.99831081081081086</v>
      </c>
      <c r="K713" s="8"/>
    </row>
    <row r="714" spans="1:11" ht="15" x14ac:dyDescent="0.2">
      <c r="A714" s="15" t="s">
        <v>18</v>
      </c>
      <c r="B714" s="16">
        <v>7</v>
      </c>
      <c r="C714" s="16">
        <v>2</v>
      </c>
      <c r="D714" s="17">
        <v>5200000</v>
      </c>
      <c r="E714" s="18">
        <v>0</v>
      </c>
      <c r="F714" s="19">
        <v>249303.7</v>
      </c>
      <c r="G714" s="19">
        <v>259371.7</v>
      </c>
      <c r="H714" s="19">
        <v>232004</v>
      </c>
      <c r="I714" s="24">
        <f t="shared" si="22"/>
        <v>0.93060792920442015</v>
      </c>
      <c r="J714" s="24">
        <f t="shared" si="21"/>
        <v>0.89448463344304718</v>
      </c>
      <c r="K714" s="8"/>
    </row>
    <row r="715" spans="1:11" ht="30" x14ac:dyDescent="0.2">
      <c r="A715" s="15" t="s">
        <v>346</v>
      </c>
      <c r="B715" s="16">
        <v>7</v>
      </c>
      <c r="C715" s="16">
        <v>2</v>
      </c>
      <c r="D715" s="17">
        <v>5200900</v>
      </c>
      <c r="E715" s="18">
        <v>0</v>
      </c>
      <c r="F715" s="19">
        <v>225703.7</v>
      </c>
      <c r="G715" s="19">
        <v>235771.7</v>
      </c>
      <c r="H715" s="19">
        <v>213203.3</v>
      </c>
      <c r="I715" s="24">
        <f t="shared" si="22"/>
        <v>0.94461588356770398</v>
      </c>
      <c r="J715" s="24">
        <f t="shared" ref="J715:J778" si="23">H715/G715</f>
        <v>0.90427858814268203</v>
      </c>
      <c r="K715" s="8"/>
    </row>
    <row r="716" spans="1:11" ht="15" x14ac:dyDescent="0.2">
      <c r="A716" s="15" t="s">
        <v>44</v>
      </c>
      <c r="B716" s="16">
        <v>7</v>
      </c>
      <c r="C716" s="16">
        <v>2</v>
      </c>
      <c r="D716" s="17">
        <v>5200900</v>
      </c>
      <c r="E716" s="18" t="s">
        <v>43</v>
      </c>
      <c r="F716" s="19">
        <v>498.2</v>
      </c>
      <c r="G716" s="19">
        <v>498.2</v>
      </c>
      <c r="H716" s="19">
        <v>461.8</v>
      </c>
      <c r="I716" s="24">
        <f t="shared" si="22"/>
        <v>0.92693697310317147</v>
      </c>
      <c r="J716" s="24">
        <f t="shared" si="23"/>
        <v>0.92693697310317147</v>
      </c>
      <c r="K716" s="8"/>
    </row>
    <row r="717" spans="1:11" ht="15" x14ac:dyDescent="0.2">
      <c r="A717" s="15" t="s">
        <v>7</v>
      </c>
      <c r="B717" s="16">
        <v>7</v>
      </c>
      <c r="C717" s="16">
        <v>2</v>
      </c>
      <c r="D717" s="17">
        <v>5200900</v>
      </c>
      <c r="E717" s="18" t="s">
        <v>6</v>
      </c>
      <c r="F717" s="19">
        <v>224880.7</v>
      </c>
      <c r="G717" s="19">
        <v>234948.7</v>
      </c>
      <c r="H717" s="19">
        <v>212416.7</v>
      </c>
      <c r="I717" s="24">
        <f t="shared" si="22"/>
        <v>0.94457505690795163</v>
      </c>
      <c r="J717" s="24">
        <f t="shared" si="23"/>
        <v>0.90409821378028477</v>
      </c>
      <c r="K717" s="8"/>
    </row>
    <row r="718" spans="1:11" ht="15" x14ac:dyDescent="0.2">
      <c r="A718" s="15" t="s">
        <v>55</v>
      </c>
      <c r="B718" s="16">
        <v>7</v>
      </c>
      <c r="C718" s="16">
        <v>2</v>
      </c>
      <c r="D718" s="17">
        <v>5200900</v>
      </c>
      <c r="E718" s="18" t="s">
        <v>54</v>
      </c>
      <c r="F718" s="19">
        <v>324.8</v>
      </c>
      <c r="G718" s="19">
        <v>324.8</v>
      </c>
      <c r="H718" s="19">
        <v>324.8</v>
      </c>
      <c r="I718" s="24">
        <f t="shared" si="22"/>
        <v>1</v>
      </c>
      <c r="J718" s="24">
        <f t="shared" si="23"/>
        <v>1</v>
      </c>
      <c r="K718" s="8"/>
    </row>
    <row r="719" spans="1:11" ht="15" x14ac:dyDescent="0.2">
      <c r="A719" s="15" t="s">
        <v>345</v>
      </c>
      <c r="B719" s="16">
        <v>7</v>
      </c>
      <c r="C719" s="16">
        <v>2</v>
      </c>
      <c r="D719" s="17">
        <v>5201100</v>
      </c>
      <c r="E719" s="18">
        <v>0</v>
      </c>
      <c r="F719" s="19">
        <v>8600</v>
      </c>
      <c r="G719" s="19">
        <v>8600</v>
      </c>
      <c r="H719" s="19">
        <v>6646.3</v>
      </c>
      <c r="I719" s="24">
        <f t="shared" si="22"/>
        <v>0.77282558139534885</v>
      </c>
      <c r="J719" s="24">
        <f t="shared" si="23"/>
        <v>0.77282558139534885</v>
      </c>
      <c r="K719" s="8"/>
    </row>
    <row r="720" spans="1:11" ht="30" x14ac:dyDescent="0.2">
      <c r="A720" s="15" t="s">
        <v>344</v>
      </c>
      <c r="B720" s="16">
        <v>7</v>
      </c>
      <c r="C720" s="16">
        <v>2</v>
      </c>
      <c r="D720" s="17">
        <v>5201101</v>
      </c>
      <c r="E720" s="18">
        <v>0</v>
      </c>
      <c r="F720" s="19">
        <v>5000</v>
      </c>
      <c r="G720" s="19">
        <v>5000</v>
      </c>
      <c r="H720" s="19">
        <v>3046.3</v>
      </c>
      <c r="I720" s="24">
        <f t="shared" si="22"/>
        <v>0.60926000000000002</v>
      </c>
      <c r="J720" s="24">
        <f t="shared" si="23"/>
        <v>0.60926000000000002</v>
      </c>
      <c r="K720" s="8"/>
    </row>
    <row r="721" spans="1:11" ht="15" x14ac:dyDescent="0.2">
      <c r="A721" s="15" t="s">
        <v>42</v>
      </c>
      <c r="B721" s="16">
        <v>7</v>
      </c>
      <c r="C721" s="16">
        <v>2</v>
      </c>
      <c r="D721" s="17">
        <v>5201101</v>
      </c>
      <c r="E721" s="18" t="s">
        <v>41</v>
      </c>
      <c r="F721" s="19">
        <v>5000</v>
      </c>
      <c r="G721" s="19">
        <v>5000</v>
      </c>
      <c r="H721" s="19">
        <v>3046.3</v>
      </c>
      <c r="I721" s="24">
        <f t="shared" si="22"/>
        <v>0.60926000000000002</v>
      </c>
      <c r="J721" s="24">
        <f t="shared" si="23"/>
        <v>0.60926000000000002</v>
      </c>
      <c r="K721" s="8"/>
    </row>
    <row r="722" spans="1:11" ht="30" x14ac:dyDescent="0.2">
      <c r="A722" s="15" t="s">
        <v>343</v>
      </c>
      <c r="B722" s="16">
        <v>7</v>
      </c>
      <c r="C722" s="16">
        <v>2</v>
      </c>
      <c r="D722" s="17">
        <v>5201102</v>
      </c>
      <c r="E722" s="18">
        <v>0</v>
      </c>
      <c r="F722" s="19">
        <v>3600</v>
      </c>
      <c r="G722" s="19">
        <v>3600</v>
      </c>
      <c r="H722" s="19">
        <v>3600</v>
      </c>
      <c r="I722" s="24">
        <f t="shared" si="22"/>
        <v>1</v>
      </c>
      <c r="J722" s="24">
        <f t="shared" si="23"/>
        <v>1</v>
      </c>
      <c r="K722" s="8"/>
    </row>
    <row r="723" spans="1:11" ht="15" x14ac:dyDescent="0.2">
      <c r="A723" s="15" t="s">
        <v>42</v>
      </c>
      <c r="B723" s="16">
        <v>7</v>
      </c>
      <c r="C723" s="16">
        <v>2</v>
      </c>
      <c r="D723" s="17">
        <v>5201102</v>
      </c>
      <c r="E723" s="18" t="s">
        <v>41</v>
      </c>
      <c r="F723" s="19">
        <v>3600</v>
      </c>
      <c r="G723" s="19">
        <v>3600</v>
      </c>
      <c r="H723" s="19">
        <v>3600</v>
      </c>
      <c r="I723" s="24">
        <f t="shared" si="22"/>
        <v>1</v>
      </c>
      <c r="J723" s="24">
        <f t="shared" si="23"/>
        <v>1</v>
      </c>
      <c r="K723" s="8"/>
    </row>
    <row r="724" spans="1:11" ht="45" x14ac:dyDescent="0.2">
      <c r="A724" s="15" t="s">
        <v>342</v>
      </c>
      <c r="B724" s="16">
        <v>7</v>
      </c>
      <c r="C724" s="16">
        <v>2</v>
      </c>
      <c r="D724" s="17">
        <v>5201500</v>
      </c>
      <c r="E724" s="18">
        <v>0</v>
      </c>
      <c r="F724" s="19">
        <v>15000</v>
      </c>
      <c r="G724" s="19">
        <v>15000</v>
      </c>
      <c r="H724" s="19">
        <v>12154.4</v>
      </c>
      <c r="I724" s="24">
        <f t="shared" si="22"/>
        <v>0.81029333333333331</v>
      </c>
      <c r="J724" s="24">
        <f t="shared" si="23"/>
        <v>0.81029333333333331</v>
      </c>
      <c r="K724" s="8"/>
    </row>
    <row r="725" spans="1:11" ht="15" x14ac:dyDescent="0.2">
      <c r="A725" s="15" t="s">
        <v>304</v>
      </c>
      <c r="B725" s="16">
        <v>7</v>
      </c>
      <c r="C725" s="16">
        <v>2</v>
      </c>
      <c r="D725" s="17">
        <v>5201505</v>
      </c>
      <c r="E725" s="18">
        <v>0</v>
      </c>
      <c r="F725" s="19">
        <v>15000</v>
      </c>
      <c r="G725" s="19">
        <v>15000</v>
      </c>
      <c r="H725" s="19">
        <v>12154.4</v>
      </c>
      <c r="I725" s="24">
        <f t="shared" si="22"/>
        <v>0.81029333333333331</v>
      </c>
      <c r="J725" s="24">
        <f t="shared" si="23"/>
        <v>0.81029333333333331</v>
      </c>
      <c r="K725" s="8"/>
    </row>
    <row r="726" spans="1:11" ht="15" x14ac:dyDescent="0.2">
      <c r="A726" s="15" t="s">
        <v>15</v>
      </c>
      <c r="B726" s="16">
        <v>7</v>
      </c>
      <c r="C726" s="16">
        <v>2</v>
      </c>
      <c r="D726" s="17">
        <v>5201505</v>
      </c>
      <c r="E726" s="18" t="s">
        <v>14</v>
      </c>
      <c r="F726" s="19">
        <v>15000</v>
      </c>
      <c r="G726" s="19">
        <v>15000</v>
      </c>
      <c r="H726" s="19">
        <v>12154.4</v>
      </c>
      <c r="I726" s="24">
        <f t="shared" si="22"/>
        <v>0.81029333333333331</v>
      </c>
      <c r="J726" s="24">
        <f t="shared" si="23"/>
        <v>0.81029333333333331</v>
      </c>
      <c r="K726" s="8"/>
    </row>
    <row r="727" spans="1:11" ht="15" x14ac:dyDescent="0.2">
      <c r="A727" s="15" t="s">
        <v>13</v>
      </c>
      <c r="B727" s="16">
        <v>7</v>
      </c>
      <c r="C727" s="16">
        <v>2</v>
      </c>
      <c r="D727" s="17">
        <v>5210000</v>
      </c>
      <c r="E727" s="18">
        <v>0</v>
      </c>
      <c r="F727" s="19">
        <v>10454568.4</v>
      </c>
      <c r="G727" s="19">
        <v>10454568.4</v>
      </c>
      <c r="H727" s="19">
        <v>10289237.5</v>
      </c>
      <c r="I727" s="24">
        <f t="shared" si="22"/>
        <v>0.98418577470878665</v>
      </c>
      <c r="J727" s="24">
        <f t="shared" si="23"/>
        <v>0.98418577470878665</v>
      </c>
      <c r="K727" s="8"/>
    </row>
    <row r="728" spans="1:11" ht="75" x14ac:dyDescent="0.2">
      <c r="A728" s="15" t="s">
        <v>12</v>
      </c>
      <c r="B728" s="16">
        <v>7</v>
      </c>
      <c r="C728" s="16">
        <v>2</v>
      </c>
      <c r="D728" s="17">
        <v>5210100</v>
      </c>
      <c r="E728" s="18">
        <v>0</v>
      </c>
      <c r="F728" s="19">
        <v>370000</v>
      </c>
      <c r="G728" s="19">
        <v>370000</v>
      </c>
      <c r="H728" s="19">
        <v>219726.5</v>
      </c>
      <c r="I728" s="24">
        <f t="shared" si="22"/>
        <v>0.59385540540540538</v>
      </c>
      <c r="J728" s="24">
        <f t="shared" si="23"/>
        <v>0.59385540540540538</v>
      </c>
      <c r="K728" s="8"/>
    </row>
    <row r="729" spans="1:11" ht="60" x14ac:dyDescent="0.2">
      <c r="A729" s="15" t="s">
        <v>341</v>
      </c>
      <c r="B729" s="16">
        <v>7</v>
      </c>
      <c r="C729" s="16">
        <v>2</v>
      </c>
      <c r="D729" s="17">
        <v>5210104</v>
      </c>
      <c r="E729" s="18">
        <v>0</v>
      </c>
      <c r="F729" s="19">
        <v>220000</v>
      </c>
      <c r="G729" s="19">
        <v>220000</v>
      </c>
      <c r="H729" s="19">
        <v>219726.5</v>
      </c>
      <c r="I729" s="24">
        <f t="shared" si="22"/>
        <v>0.99875681818181816</v>
      </c>
      <c r="J729" s="24">
        <f t="shared" si="23"/>
        <v>0.99875681818181816</v>
      </c>
      <c r="K729" s="8"/>
    </row>
    <row r="730" spans="1:11" ht="15" x14ac:dyDescent="0.2">
      <c r="A730" s="15" t="s">
        <v>2</v>
      </c>
      <c r="B730" s="16">
        <v>7</v>
      </c>
      <c r="C730" s="16">
        <v>2</v>
      </c>
      <c r="D730" s="17">
        <v>5210104</v>
      </c>
      <c r="E730" s="18" t="s">
        <v>1</v>
      </c>
      <c r="F730" s="19">
        <v>220000</v>
      </c>
      <c r="G730" s="19">
        <v>220000</v>
      </c>
      <c r="H730" s="19">
        <v>219726.5</v>
      </c>
      <c r="I730" s="24">
        <f t="shared" si="22"/>
        <v>0.99875681818181816</v>
      </c>
      <c r="J730" s="24">
        <f t="shared" si="23"/>
        <v>0.99875681818181816</v>
      </c>
      <c r="K730" s="8"/>
    </row>
    <row r="731" spans="1:11" ht="45" x14ac:dyDescent="0.2">
      <c r="A731" s="15" t="s">
        <v>340</v>
      </c>
      <c r="B731" s="16">
        <v>7</v>
      </c>
      <c r="C731" s="16">
        <v>2</v>
      </c>
      <c r="D731" s="17">
        <v>5210106</v>
      </c>
      <c r="E731" s="18">
        <v>0</v>
      </c>
      <c r="F731" s="19">
        <v>150000</v>
      </c>
      <c r="G731" s="19">
        <v>150000</v>
      </c>
      <c r="H731" s="19">
        <v>0</v>
      </c>
      <c r="I731" s="24">
        <f t="shared" si="22"/>
        <v>0</v>
      </c>
      <c r="J731" s="24">
        <f t="shared" si="23"/>
        <v>0</v>
      </c>
      <c r="K731" s="8"/>
    </row>
    <row r="732" spans="1:11" ht="15" x14ac:dyDescent="0.2">
      <c r="A732" s="15" t="s">
        <v>2</v>
      </c>
      <c r="B732" s="16">
        <v>7</v>
      </c>
      <c r="C732" s="16">
        <v>2</v>
      </c>
      <c r="D732" s="17">
        <v>5210106</v>
      </c>
      <c r="E732" s="18" t="s">
        <v>1</v>
      </c>
      <c r="F732" s="19">
        <v>150000</v>
      </c>
      <c r="G732" s="19">
        <v>150000</v>
      </c>
      <c r="H732" s="19">
        <v>0</v>
      </c>
      <c r="I732" s="24">
        <f t="shared" si="22"/>
        <v>0</v>
      </c>
      <c r="J732" s="24">
        <f t="shared" si="23"/>
        <v>0</v>
      </c>
      <c r="K732" s="8"/>
    </row>
    <row r="733" spans="1:11" ht="105" x14ac:dyDescent="0.2">
      <c r="A733" s="15" t="s">
        <v>9</v>
      </c>
      <c r="B733" s="16">
        <v>7</v>
      </c>
      <c r="C733" s="16">
        <v>2</v>
      </c>
      <c r="D733" s="17">
        <v>5210200</v>
      </c>
      <c r="E733" s="18">
        <v>0</v>
      </c>
      <c r="F733" s="19">
        <v>10084568.4</v>
      </c>
      <c r="G733" s="19">
        <v>10084568.4</v>
      </c>
      <c r="H733" s="19">
        <v>10069511</v>
      </c>
      <c r="I733" s="24">
        <f t="shared" ref="I733:I796" si="24">H733/F733</f>
        <v>0.99850688701759405</v>
      </c>
      <c r="J733" s="24">
        <f t="shared" si="23"/>
        <v>0.99850688701759405</v>
      </c>
      <c r="K733" s="8"/>
    </row>
    <row r="734" spans="1:11" ht="30" x14ac:dyDescent="0.2">
      <c r="A734" s="15" t="s">
        <v>339</v>
      </c>
      <c r="B734" s="16">
        <v>7</v>
      </c>
      <c r="C734" s="16">
        <v>2</v>
      </c>
      <c r="D734" s="17">
        <v>5210206</v>
      </c>
      <c r="E734" s="18">
        <v>0</v>
      </c>
      <c r="F734" s="19">
        <v>9533484.5999999996</v>
      </c>
      <c r="G734" s="19">
        <v>9533484.5999999996</v>
      </c>
      <c r="H734" s="19">
        <v>9531117.3000000007</v>
      </c>
      <c r="I734" s="24">
        <f t="shared" si="24"/>
        <v>0.99975168575821705</v>
      </c>
      <c r="J734" s="24">
        <f t="shared" si="23"/>
        <v>0.99975168575821705</v>
      </c>
      <c r="K734" s="8"/>
    </row>
    <row r="735" spans="1:11" ht="15" x14ac:dyDescent="0.2">
      <c r="A735" s="15" t="s">
        <v>7</v>
      </c>
      <c r="B735" s="16">
        <v>7</v>
      </c>
      <c r="C735" s="16">
        <v>2</v>
      </c>
      <c r="D735" s="17">
        <v>5210206</v>
      </c>
      <c r="E735" s="18" t="s">
        <v>6</v>
      </c>
      <c r="F735" s="19">
        <v>9533484.5999999996</v>
      </c>
      <c r="G735" s="19">
        <v>9533484.5999999996</v>
      </c>
      <c r="H735" s="19">
        <v>9531117.3000000007</v>
      </c>
      <c r="I735" s="24">
        <f t="shared" si="24"/>
        <v>0.99975168575821705</v>
      </c>
      <c r="J735" s="24">
        <f t="shared" si="23"/>
        <v>0.99975168575821705</v>
      </c>
      <c r="K735" s="8"/>
    </row>
    <row r="736" spans="1:11" ht="105" x14ac:dyDescent="0.2">
      <c r="A736" s="15" t="s">
        <v>338</v>
      </c>
      <c r="B736" s="16">
        <v>7</v>
      </c>
      <c r="C736" s="16">
        <v>2</v>
      </c>
      <c r="D736" s="17">
        <v>5210207</v>
      </c>
      <c r="E736" s="18">
        <v>0</v>
      </c>
      <c r="F736" s="19">
        <v>85827.3</v>
      </c>
      <c r="G736" s="19">
        <v>85827.3</v>
      </c>
      <c r="H736" s="19">
        <v>85827.3</v>
      </c>
      <c r="I736" s="24">
        <f t="shared" si="24"/>
        <v>1</v>
      </c>
      <c r="J736" s="24">
        <f t="shared" si="23"/>
        <v>1</v>
      </c>
      <c r="K736" s="8"/>
    </row>
    <row r="737" spans="1:11" ht="15" x14ac:dyDescent="0.2">
      <c r="A737" s="15" t="s">
        <v>7</v>
      </c>
      <c r="B737" s="16">
        <v>7</v>
      </c>
      <c r="C737" s="16">
        <v>2</v>
      </c>
      <c r="D737" s="17">
        <v>5210207</v>
      </c>
      <c r="E737" s="18" t="s">
        <v>6</v>
      </c>
      <c r="F737" s="19">
        <v>85827.3</v>
      </c>
      <c r="G737" s="19">
        <v>85827.3</v>
      </c>
      <c r="H737" s="19">
        <v>85827.3</v>
      </c>
      <c r="I737" s="24">
        <f t="shared" si="24"/>
        <v>1</v>
      </c>
      <c r="J737" s="24">
        <f t="shared" si="23"/>
        <v>1</v>
      </c>
      <c r="K737" s="8"/>
    </row>
    <row r="738" spans="1:11" ht="30" x14ac:dyDescent="0.2">
      <c r="A738" s="15" t="s">
        <v>337</v>
      </c>
      <c r="B738" s="16">
        <v>7</v>
      </c>
      <c r="C738" s="16">
        <v>2</v>
      </c>
      <c r="D738" s="17">
        <v>5210208</v>
      </c>
      <c r="E738" s="18">
        <v>0</v>
      </c>
      <c r="F738" s="19">
        <v>465256.5</v>
      </c>
      <c r="G738" s="19">
        <v>465256.5</v>
      </c>
      <c r="H738" s="19">
        <v>452566.4</v>
      </c>
      <c r="I738" s="24">
        <f t="shared" si="24"/>
        <v>0.97272450787898723</v>
      </c>
      <c r="J738" s="24">
        <f t="shared" si="23"/>
        <v>0.97272450787898723</v>
      </c>
      <c r="K738" s="8"/>
    </row>
    <row r="739" spans="1:11" ht="15" x14ac:dyDescent="0.2">
      <c r="A739" s="15" t="s">
        <v>7</v>
      </c>
      <c r="B739" s="16">
        <v>7</v>
      </c>
      <c r="C739" s="16">
        <v>2</v>
      </c>
      <c r="D739" s="17">
        <v>5210208</v>
      </c>
      <c r="E739" s="18" t="s">
        <v>6</v>
      </c>
      <c r="F739" s="19">
        <v>465256.5</v>
      </c>
      <c r="G739" s="19">
        <v>465256.5</v>
      </c>
      <c r="H739" s="19">
        <v>452566.4</v>
      </c>
      <c r="I739" s="24">
        <f t="shared" si="24"/>
        <v>0.97272450787898723</v>
      </c>
      <c r="J739" s="24">
        <f t="shared" si="23"/>
        <v>0.97272450787898723</v>
      </c>
      <c r="K739" s="8"/>
    </row>
    <row r="740" spans="1:11" ht="15" x14ac:dyDescent="0.2">
      <c r="A740" s="15" t="s">
        <v>69</v>
      </c>
      <c r="B740" s="16">
        <v>7</v>
      </c>
      <c r="C740" s="16">
        <v>2</v>
      </c>
      <c r="D740" s="17">
        <v>5220000</v>
      </c>
      <c r="E740" s="18">
        <v>0</v>
      </c>
      <c r="F740" s="19">
        <v>9000</v>
      </c>
      <c r="G740" s="19">
        <v>9000</v>
      </c>
      <c r="H740" s="19">
        <v>9000</v>
      </c>
      <c r="I740" s="24">
        <f t="shared" si="24"/>
        <v>1</v>
      </c>
      <c r="J740" s="24">
        <f t="shared" si="23"/>
        <v>1</v>
      </c>
      <c r="K740" s="8"/>
    </row>
    <row r="741" spans="1:11" ht="45" x14ac:dyDescent="0.2">
      <c r="A741" s="15" t="s">
        <v>68</v>
      </c>
      <c r="B741" s="16">
        <v>7</v>
      </c>
      <c r="C741" s="16">
        <v>2</v>
      </c>
      <c r="D741" s="17">
        <v>5223000</v>
      </c>
      <c r="E741" s="18">
        <v>0</v>
      </c>
      <c r="F741" s="19">
        <v>9000</v>
      </c>
      <c r="G741" s="19">
        <v>9000</v>
      </c>
      <c r="H741" s="19">
        <v>9000</v>
      </c>
      <c r="I741" s="24">
        <f t="shared" si="24"/>
        <v>1</v>
      </c>
      <c r="J741" s="24">
        <f t="shared" si="23"/>
        <v>1</v>
      </c>
      <c r="K741" s="8"/>
    </row>
    <row r="742" spans="1:11" ht="15" x14ac:dyDescent="0.2">
      <c r="A742" s="15" t="s">
        <v>55</v>
      </c>
      <c r="B742" s="16">
        <v>7</v>
      </c>
      <c r="C742" s="16">
        <v>2</v>
      </c>
      <c r="D742" s="17">
        <v>5223000</v>
      </c>
      <c r="E742" s="18" t="s">
        <v>54</v>
      </c>
      <c r="F742" s="19">
        <v>9000</v>
      </c>
      <c r="G742" s="19">
        <v>9000</v>
      </c>
      <c r="H742" s="19">
        <v>9000</v>
      </c>
      <c r="I742" s="24">
        <f t="shared" si="24"/>
        <v>1</v>
      </c>
      <c r="J742" s="24">
        <f t="shared" si="23"/>
        <v>1</v>
      </c>
      <c r="K742" s="8"/>
    </row>
    <row r="743" spans="1:11" ht="15.75" x14ac:dyDescent="0.2">
      <c r="A743" s="10" t="s">
        <v>336</v>
      </c>
      <c r="B743" s="11">
        <v>7</v>
      </c>
      <c r="C743" s="11">
        <v>3</v>
      </c>
      <c r="D743" s="12">
        <v>0</v>
      </c>
      <c r="E743" s="13">
        <v>0</v>
      </c>
      <c r="F743" s="14">
        <v>1135730.8999999999</v>
      </c>
      <c r="G743" s="14">
        <v>1160558.8</v>
      </c>
      <c r="H743" s="14">
        <v>1113934.1000000001</v>
      </c>
      <c r="I743" s="23">
        <f t="shared" si="24"/>
        <v>0.98080812981314514</v>
      </c>
      <c r="J743" s="23">
        <f t="shared" si="23"/>
        <v>0.9598256460594673</v>
      </c>
      <c r="K743" s="8"/>
    </row>
    <row r="744" spans="1:11" ht="15" x14ac:dyDescent="0.2">
      <c r="A744" s="15" t="s">
        <v>94</v>
      </c>
      <c r="B744" s="16">
        <v>7</v>
      </c>
      <c r="C744" s="16">
        <v>3</v>
      </c>
      <c r="D744" s="17">
        <v>1000000</v>
      </c>
      <c r="E744" s="18">
        <v>0</v>
      </c>
      <c r="F744" s="19">
        <v>48036</v>
      </c>
      <c r="G744" s="19">
        <v>48036</v>
      </c>
      <c r="H744" s="19">
        <v>11603.9</v>
      </c>
      <c r="I744" s="24">
        <f t="shared" si="24"/>
        <v>0.24156674161045882</v>
      </c>
      <c r="J744" s="24">
        <f t="shared" si="23"/>
        <v>0.24156674161045882</v>
      </c>
      <c r="K744" s="8"/>
    </row>
    <row r="745" spans="1:11" ht="30" x14ac:dyDescent="0.2">
      <c r="A745" s="15" t="s">
        <v>335</v>
      </c>
      <c r="B745" s="16">
        <v>7</v>
      </c>
      <c r="C745" s="16">
        <v>3</v>
      </c>
      <c r="D745" s="17">
        <v>1008900</v>
      </c>
      <c r="E745" s="18">
        <v>0</v>
      </c>
      <c r="F745" s="19">
        <v>48036</v>
      </c>
      <c r="G745" s="19">
        <v>48036</v>
      </c>
      <c r="H745" s="19">
        <v>11603.9</v>
      </c>
      <c r="I745" s="24">
        <f t="shared" si="24"/>
        <v>0.24156674161045882</v>
      </c>
      <c r="J745" s="24">
        <f t="shared" si="23"/>
        <v>0.24156674161045882</v>
      </c>
      <c r="K745" s="8"/>
    </row>
    <row r="746" spans="1:11" ht="15" x14ac:dyDescent="0.2">
      <c r="A746" s="15" t="s">
        <v>44</v>
      </c>
      <c r="B746" s="16">
        <v>7</v>
      </c>
      <c r="C746" s="16">
        <v>3</v>
      </c>
      <c r="D746" s="17">
        <v>1008900</v>
      </c>
      <c r="E746" s="18" t="s">
        <v>43</v>
      </c>
      <c r="F746" s="19">
        <v>48036</v>
      </c>
      <c r="G746" s="19">
        <v>48036</v>
      </c>
      <c r="H746" s="19">
        <v>11603.9</v>
      </c>
      <c r="I746" s="24">
        <f t="shared" si="24"/>
        <v>0.24156674161045882</v>
      </c>
      <c r="J746" s="24">
        <f t="shared" si="23"/>
        <v>0.24156674161045882</v>
      </c>
      <c r="K746" s="8"/>
    </row>
    <row r="747" spans="1:11" ht="15" x14ac:dyDescent="0.2">
      <c r="A747" s="15" t="s">
        <v>334</v>
      </c>
      <c r="B747" s="16">
        <v>7</v>
      </c>
      <c r="C747" s="16">
        <v>3</v>
      </c>
      <c r="D747" s="17">
        <v>4250000</v>
      </c>
      <c r="E747" s="18">
        <v>0</v>
      </c>
      <c r="F747" s="19">
        <v>1087694.8999999999</v>
      </c>
      <c r="G747" s="19">
        <v>1112522.8</v>
      </c>
      <c r="H747" s="19">
        <v>1102330.2</v>
      </c>
      <c r="I747" s="24">
        <f t="shared" si="24"/>
        <v>1.013455335682828</v>
      </c>
      <c r="J747" s="24">
        <f t="shared" si="23"/>
        <v>0.99083830012292773</v>
      </c>
      <c r="K747" s="8"/>
    </row>
    <row r="748" spans="1:11" ht="30" x14ac:dyDescent="0.2">
      <c r="A748" s="15" t="s">
        <v>256</v>
      </c>
      <c r="B748" s="16">
        <v>7</v>
      </c>
      <c r="C748" s="16">
        <v>3</v>
      </c>
      <c r="D748" s="17">
        <v>4252000</v>
      </c>
      <c r="E748" s="18">
        <v>0</v>
      </c>
      <c r="F748" s="19">
        <v>25994.7</v>
      </c>
      <c r="G748" s="19">
        <v>26241.4</v>
      </c>
      <c r="H748" s="19">
        <v>25132.5</v>
      </c>
      <c r="I748" s="24">
        <f t="shared" si="24"/>
        <v>0.9668317003081397</v>
      </c>
      <c r="J748" s="24">
        <f t="shared" si="23"/>
        <v>0.95774234606385322</v>
      </c>
      <c r="K748" s="8"/>
    </row>
    <row r="749" spans="1:11" ht="15" x14ac:dyDescent="0.2">
      <c r="A749" s="15" t="s">
        <v>44</v>
      </c>
      <c r="B749" s="16">
        <v>7</v>
      </c>
      <c r="C749" s="16">
        <v>3</v>
      </c>
      <c r="D749" s="17">
        <v>4252000</v>
      </c>
      <c r="E749" s="18" t="s">
        <v>43</v>
      </c>
      <c r="F749" s="19">
        <v>25994.7</v>
      </c>
      <c r="G749" s="19">
        <v>26241.4</v>
      </c>
      <c r="H749" s="19">
        <v>25132.5</v>
      </c>
      <c r="I749" s="24">
        <f t="shared" si="24"/>
        <v>0.9668317003081397</v>
      </c>
      <c r="J749" s="24">
        <f t="shared" si="23"/>
        <v>0.95774234606385322</v>
      </c>
      <c r="K749" s="8"/>
    </row>
    <row r="750" spans="1:11" ht="60" x14ac:dyDescent="0.2">
      <c r="A750" s="15" t="s">
        <v>76</v>
      </c>
      <c r="B750" s="16">
        <v>7</v>
      </c>
      <c r="C750" s="16">
        <v>3</v>
      </c>
      <c r="D750" s="17">
        <v>4252100</v>
      </c>
      <c r="E750" s="18">
        <v>0</v>
      </c>
      <c r="F750" s="19">
        <v>227940.8</v>
      </c>
      <c r="G750" s="19">
        <v>249472.1</v>
      </c>
      <c r="H750" s="19">
        <v>249472.1</v>
      </c>
      <c r="I750" s="24">
        <f t="shared" si="24"/>
        <v>1.0944600527856356</v>
      </c>
      <c r="J750" s="24">
        <f t="shared" si="23"/>
        <v>1</v>
      </c>
      <c r="K750" s="8"/>
    </row>
    <row r="751" spans="1:11" ht="15" x14ac:dyDescent="0.2">
      <c r="A751" s="15" t="s">
        <v>55</v>
      </c>
      <c r="B751" s="16">
        <v>7</v>
      </c>
      <c r="C751" s="16">
        <v>3</v>
      </c>
      <c r="D751" s="17">
        <v>4252100</v>
      </c>
      <c r="E751" s="18" t="s">
        <v>54</v>
      </c>
      <c r="F751" s="19">
        <v>227940.8</v>
      </c>
      <c r="G751" s="19">
        <v>249472.1</v>
      </c>
      <c r="H751" s="19">
        <v>249472.1</v>
      </c>
      <c r="I751" s="24">
        <f t="shared" si="24"/>
        <v>1.0944600527856356</v>
      </c>
      <c r="J751" s="24">
        <f t="shared" si="23"/>
        <v>1</v>
      </c>
      <c r="K751" s="8"/>
    </row>
    <row r="752" spans="1:11" ht="30" x14ac:dyDescent="0.2">
      <c r="A752" s="15" t="s">
        <v>75</v>
      </c>
      <c r="B752" s="16">
        <v>7</v>
      </c>
      <c r="C752" s="16">
        <v>3</v>
      </c>
      <c r="D752" s="17">
        <v>4252200</v>
      </c>
      <c r="E752" s="18">
        <v>0</v>
      </c>
      <c r="F752" s="19">
        <v>8856.2000000000007</v>
      </c>
      <c r="G752" s="19">
        <v>9626.4</v>
      </c>
      <c r="H752" s="19">
        <v>9626.4</v>
      </c>
      <c r="I752" s="24">
        <f t="shared" si="24"/>
        <v>1.0869673223278606</v>
      </c>
      <c r="J752" s="24">
        <f t="shared" si="23"/>
        <v>1</v>
      </c>
      <c r="K752" s="8"/>
    </row>
    <row r="753" spans="1:11" ht="15" x14ac:dyDescent="0.2">
      <c r="A753" s="15" t="s">
        <v>55</v>
      </c>
      <c r="B753" s="16">
        <v>7</v>
      </c>
      <c r="C753" s="16">
        <v>3</v>
      </c>
      <c r="D753" s="17">
        <v>4252200</v>
      </c>
      <c r="E753" s="18" t="s">
        <v>54</v>
      </c>
      <c r="F753" s="19">
        <v>8856.2000000000007</v>
      </c>
      <c r="G753" s="19">
        <v>9626.4</v>
      </c>
      <c r="H753" s="19">
        <v>9626.4</v>
      </c>
      <c r="I753" s="24">
        <f t="shared" si="24"/>
        <v>1.0869673223278606</v>
      </c>
      <c r="J753" s="24">
        <f t="shared" si="23"/>
        <v>1</v>
      </c>
      <c r="K753" s="8"/>
    </row>
    <row r="754" spans="1:11" ht="30" x14ac:dyDescent="0.2">
      <c r="A754" s="15" t="s">
        <v>53</v>
      </c>
      <c r="B754" s="16">
        <v>7</v>
      </c>
      <c r="C754" s="16">
        <v>3</v>
      </c>
      <c r="D754" s="17">
        <v>4259900</v>
      </c>
      <c r="E754" s="18">
        <v>0</v>
      </c>
      <c r="F754" s="19">
        <v>824903.2</v>
      </c>
      <c r="G754" s="19">
        <v>827182.9</v>
      </c>
      <c r="H754" s="19">
        <v>818099.19999999995</v>
      </c>
      <c r="I754" s="24">
        <f t="shared" si="24"/>
        <v>0.99175175947917282</v>
      </c>
      <c r="J754" s="24">
        <f t="shared" si="23"/>
        <v>0.98901851090006809</v>
      </c>
      <c r="K754" s="8"/>
    </row>
    <row r="755" spans="1:11" ht="15" x14ac:dyDescent="0.2">
      <c r="A755" s="15" t="s">
        <v>44</v>
      </c>
      <c r="B755" s="16">
        <v>7</v>
      </c>
      <c r="C755" s="16">
        <v>3</v>
      </c>
      <c r="D755" s="17">
        <v>4259900</v>
      </c>
      <c r="E755" s="18" t="s">
        <v>43</v>
      </c>
      <c r="F755" s="19">
        <v>824903.2</v>
      </c>
      <c r="G755" s="19">
        <v>827182.9</v>
      </c>
      <c r="H755" s="19">
        <v>818099.19999999995</v>
      </c>
      <c r="I755" s="24">
        <f t="shared" si="24"/>
        <v>0.99175175947917282</v>
      </c>
      <c r="J755" s="24">
        <f t="shared" si="23"/>
        <v>0.98901851090006809</v>
      </c>
      <c r="K755" s="8"/>
    </row>
    <row r="756" spans="1:11" ht="15.75" x14ac:dyDescent="0.2">
      <c r="A756" s="10" t="s">
        <v>333</v>
      </c>
      <c r="B756" s="11">
        <v>7</v>
      </c>
      <c r="C756" s="11">
        <v>4</v>
      </c>
      <c r="D756" s="12">
        <v>0</v>
      </c>
      <c r="E756" s="13">
        <v>0</v>
      </c>
      <c r="F756" s="14">
        <v>1126185.3</v>
      </c>
      <c r="G756" s="14">
        <v>1098421.8999999999</v>
      </c>
      <c r="H756" s="14">
        <v>1086877.8999999999</v>
      </c>
      <c r="I756" s="23">
        <f t="shared" si="24"/>
        <v>0.96509686283420659</v>
      </c>
      <c r="J756" s="23">
        <f t="shared" si="23"/>
        <v>0.98949037705821419</v>
      </c>
      <c r="K756" s="8"/>
    </row>
    <row r="757" spans="1:11" ht="15" x14ac:dyDescent="0.2">
      <c r="A757" s="15" t="s">
        <v>332</v>
      </c>
      <c r="B757" s="16">
        <v>7</v>
      </c>
      <c r="C757" s="16">
        <v>4</v>
      </c>
      <c r="D757" s="17">
        <v>4270000</v>
      </c>
      <c r="E757" s="18">
        <v>0</v>
      </c>
      <c r="F757" s="19">
        <v>1116333.5</v>
      </c>
      <c r="G757" s="19">
        <v>1088570.1000000001</v>
      </c>
      <c r="H757" s="19">
        <v>1077026.1000000001</v>
      </c>
      <c r="I757" s="24">
        <f t="shared" si="24"/>
        <v>0.96478883774427637</v>
      </c>
      <c r="J757" s="24">
        <f t="shared" si="23"/>
        <v>0.98939526264776145</v>
      </c>
      <c r="K757" s="8"/>
    </row>
    <row r="758" spans="1:11" ht="30" x14ac:dyDescent="0.2">
      <c r="A758" s="15" t="s">
        <v>256</v>
      </c>
      <c r="B758" s="16">
        <v>7</v>
      </c>
      <c r="C758" s="16">
        <v>4</v>
      </c>
      <c r="D758" s="17">
        <v>4272000</v>
      </c>
      <c r="E758" s="18">
        <v>0</v>
      </c>
      <c r="F758" s="19">
        <v>21931.1</v>
      </c>
      <c r="G758" s="19">
        <v>21521.9</v>
      </c>
      <c r="H758" s="19">
        <v>19391.5</v>
      </c>
      <c r="I758" s="24">
        <f t="shared" si="24"/>
        <v>0.88420097487130156</v>
      </c>
      <c r="J758" s="24">
        <f t="shared" si="23"/>
        <v>0.90101245707860356</v>
      </c>
      <c r="K758" s="8"/>
    </row>
    <row r="759" spans="1:11" ht="15" x14ac:dyDescent="0.2">
      <c r="A759" s="15" t="s">
        <v>44</v>
      </c>
      <c r="B759" s="16">
        <v>7</v>
      </c>
      <c r="C759" s="16">
        <v>4</v>
      </c>
      <c r="D759" s="17">
        <v>4272000</v>
      </c>
      <c r="E759" s="18" t="s">
        <v>43</v>
      </c>
      <c r="F759" s="19">
        <v>21931.1</v>
      </c>
      <c r="G759" s="19">
        <v>21521.9</v>
      </c>
      <c r="H759" s="19">
        <v>19391.5</v>
      </c>
      <c r="I759" s="24">
        <f t="shared" si="24"/>
        <v>0.88420097487130156</v>
      </c>
      <c r="J759" s="24">
        <f t="shared" si="23"/>
        <v>0.90101245707860356</v>
      </c>
      <c r="K759" s="8"/>
    </row>
    <row r="760" spans="1:11" ht="60" x14ac:dyDescent="0.2">
      <c r="A760" s="15" t="s">
        <v>76</v>
      </c>
      <c r="B760" s="16">
        <v>7</v>
      </c>
      <c r="C760" s="16">
        <v>4</v>
      </c>
      <c r="D760" s="17">
        <v>4272100</v>
      </c>
      <c r="E760" s="18">
        <v>0</v>
      </c>
      <c r="F760" s="19">
        <v>453001.7</v>
      </c>
      <c r="G760" s="19">
        <v>443019.9</v>
      </c>
      <c r="H760" s="19">
        <v>442908.9</v>
      </c>
      <c r="I760" s="24">
        <f t="shared" si="24"/>
        <v>0.97772017191105465</v>
      </c>
      <c r="J760" s="24">
        <f t="shared" si="23"/>
        <v>0.99974944692100742</v>
      </c>
      <c r="K760" s="8"/>
    </row>
    <row r="761" spans="1:11" ht="15" x14ac:dyDescent="0.2">
      <c r="A761" s="15" t="s">
        <v>57</v>
      </c>
      <c r="B761" s="16">
        <v>7</v>
      </c>
      <c r="C761" s="16">
        <v>4</v>
      </c>
      <c r="D761" s="17">
        <v>4272100</v>
      </c>
      <c r="E761" s="18" t="s">
        <v>56</v>
      </c>
      <c r="F761" s="19">
        <v>38718.5</v>
      </c>
      <c r="G761" s="19">
        <v>38718.5</v>
      </c>
      <c r="H761" s="19">
        <v>38718.400000000001</v>
      </c>
      <c r="I761" s="24">
        <f t="shared" si="24"/>
        <v>0.99999741725531721</v>
      </c>
      <c r="J761" s="24">
        <f t="shared" si="23"/>
        <v>0.99999741725531721</v>
      </c>
      <c r="K761" s="8"/>
    </row>
    <row r="762" spans="1:11" ht="15" x14ac:dyDescent="0.2">
      <c r="A762" s="15" t="s">
        <v>55</v>
      </c>
      <c r="B762" s="16">
        <v>7</v>
      </c>
      <c r="C762" s="16">
        <v>4</v>
      </c>
      <c r="D762" s="17">
        <v>4272100</v>
      </c>
      <c r="E762" s="18" t="s">
        <v>54</v>
      </c>
      <c r="F762" s="19">
        <v>414283.2</v>
      </c>
      <c r="G762" s="19">
        <v>404301.4</v>
      </c>
      <c r="H762" s="19">
        <v>404190.5</v>
      </c>
      <c r="I762" s="24">
        <f t="shared" si="24"/>
        <v>0.97563816249367574</v>
      </c>
      <c r="J762" s="24">
        <f t="shared" si="23"/>
        <v>0.99972569968840075</v>
      </c>
      <c r="K762" s="8"/>
    </row>
    <row r="763" spans="1:11" ht="30" x14ac:dyDescent="0.2">
      <c r="A763" s="15" t="s">
        <v>75</v>
      </c>
      <c r="B763" s="16">
        <v>7</v>
      </c>
      <c r="C763" s="16">
        <v>4</v>
      </c>
      <c r="D763" s="17">
        <v>4272200</v>
      </c>
      <c r="E763" s="18">
        <v>0</v>
      </c>
      <c r="F763" s="19">
        <v>19746.3</v>
      </c>
      <c r="G763" s="19">
        <v>19029.7</v>
      </c>
      <c r="H763" s="19">
        <v>17334.900000000001</v>
      </c>
      <c r="I763" s="24">
        <f t="shared" si="24"/>
        <v>0.87788091946339319</v>
      </c>
      <c r="J763" s="24">
        <f t="shared" si="23"/>
        <v>0.9109392160675156</v>
      </c>
      <c r="K763" s="8"/>
    </row>
    <row r="764" spans="1:11" ht="15" x14ac:dyDescent="0.2">
      <c r="A764" s="15" t="s">
        <v>57</v>
      </c>
      <c r="B764" s="16">
        <v>7</v>
      </c>
      <c r="C764" s="16">
        <v>4</v>
      </c>
      <c r="D764" s="17">
        <v>4272200</v>
      </c>
      <c r="E764" s="18" t="s">
        <v>56</v>
      </c>
      <c r="F764" s="19">
        <v>2796.6</v>
      </c>
      <c r="G764" s="19">
        <v>2796.6</v>
      </c>
      <c r="H764" s="19">
        <v>2796.6</v>
      </c>
      <c r="I764" s="24">
        <f t="shared" si="24"/>
        <v>1</v>
      </c>
      <c r="J764" s="24">
        <f t="shared" si="23"/>
        <v>1</v>
      </c>
      <c r="K764" s="8"/>
    </row>
    <row r="765" spans="1:11" ht="15" x14ac:dyDescent="0.2">
      <c r="A765" s="15" t="s">
        <v>55</v>
      </c>
      <c r="B765" s="16">
        <v>7</v>
      </c>
      <c r="C765" s="16">
        <v>4</v>
      </c>
      <c r="D765" s="17">
        <v>4272200</v>
      </c>
      <c r="E765" s="18" t="s">
        <v>54</v>
      </c>
      <c r="F765" s="19">
        <v>16949.7</v>
      </c>
      <c r="G765" s="19">
        <v>16233.1</v>
      </c>
      <c r="H765" s="19">
        <v>14538.3</v>
      </c>
      <c r="I765" s="24">
        <f t="shared" si="24"/>
        <v>0.85773199525655308</v>
      </c>
      <c r="J765" s="24">
        <f t="shared" si="23"/>
        <v>0.89559603526128706</v>
      </c>
      <c r="K765" s="8"/>
    </row>
    <row r="766" spans="1:11" ht="30" x14ac:dyDescent="0.2">
      <c r="A766" s="15" t="s">
        <v>53</v>
      </c>
      <c r="B766" s="16">
        <v>7</v>
      </c>
      <c r="C766" s="16">
        <v>4</v>
      </c>
      <c r="D766" s="17">
        <v>4279900</v>
      </c>
      <c r="E766" s="18">
        <v>0</v>
      </c>
      <c r="F766" s="19">
        <v>621654.4</v>
      </c>
      <c r="G766" s="19">
        <v>604998.6</v>
      </c>
      <c r="H766" s="19">
        <v>597390.80000000005</v>
      </c>
      <c r="I766" s="24">
        <f t="shared" si="24"/>
        <v>0.96096931027915189</v>
      </c>
      <c r="J766" s="24">
        <f t="shared" si="23"/>
        <v>0.98742509486798824</v>
      </c>
      <c r="K766" s="8"/>
    </row>
    <row r="767" spans="1:11" ht="15" x14ac:dyDescent="0.2">
      <c r="A767" s="15" t="s">
        <v>44</v>
      </c>
      <c r="B767" s="16">
        <v>7</v>
      </c>
      <c r="C767" s="16">
        <v>4</v>
      </c>
      <c r="D767" s="17">
        <v>4279900</v>
      </c>
      <c r="E767" s="18" t="s">
        <v>43</v>
      </c>
      <c r="F767" s="19">
        <v>621654.4</v>
      </c>
      <c r="G767" s="19">
        <v>604998.6</v>
      </c>
      <c r="H767" s="19">
        <v>597390.80000000005</v>
      </c>
      <c r="I767" s="24">
        <f t="shared" si="24"/>
        <v>0.96096931027915189</v>
      </c>
      <c r="J767" s="24">
        <f t="shared" si="23"/>
        <v>0.98742509486798824</v>
      </c>
      <c r="K767" s="8"/>
    </row>
    <row r="768" spans="1:11" ht="45" x14ac:dyDescent="0.2">
      <c r="A768" s="15" t="s">
        <v>235</v>
      </c>
      <c r="B768" s="16">
        <v>7</v>
      </c>
      <c r="C768" s="16">
        <v>4</v>
      </c>
      <c r="D768" s="17">
        <v>6550000</v>
      </c>
      <c r="E768" s="18">
        <v>0</v>
      </c>
      <c r="F768" s="19">
        <v>9851.7999999999993</v>
      </c>
      <c r="G768" s="19">
        <v>9851.7999999999993</v>
      </c>
      <c r="H768" s="19">
        <v>9851.7999999999993</v>
      </c>
      <c r="I768" s="24">
        <f t="shared" si="24"/>
        <v>1</v>
      </c>
      <c r="J768" s="24">
        <f t="shared" si="23"/>
        <v>1</v>
      </c>
      <c r="K768" s="8"/>
    </row>
    <row r="769" spans="1:11" ht="75" x14ac:dyDescent="0.2">
      <c r="A769" s="15" t="s">
        <v>234</v>
      </c>
      <c r="B769" s="16">
        <v>7</v>
      </c>
      <c r="C769" s="16">
        <v>4</v>
      </c>
      <c r="D769" s="17">
        <v>6550100</v>
      </c>
      <c r="E769" s="18">
        <v>0</v>
      </c>
      <c r="F769" s="19">
        <v>1047</v>
      </c>
      <c r="G769" s="19">
        <v>1047</v>
      </c>
      <c r="H769" s="19">
        <v>1047</v>
      </c>
      <c r="I769" s="24">
        <f t="shared" si="24"/>
        <v>1</v>
      </c>
      <c r="J769" s="24">
        <f t="shared" si="23"/>
        <v>1</v>
      </c>
      <c r="K769" s="8"/>
    </row>
    <row r="770" spans="1:11" ht="15" x14ac:dyDescent="0.2">
      <c r="A770" s="15" t="s">
        <v>44</v>
      </c>
      <c r="B770" s="16">
        <v>7</v>
      </c>
      <c r="C770" s="16">
        <v>4</v>
      </c>
      <c r="D770" s="17">
        <v>6550100</v>
      </c>
      <c r="E770" s="18" t="s">
        <v>43</v>
      </c>
      <c r="F770" s="19">
        <v>1047</v>
      </c>
      <c r="G770" s="19">
        <v>1047</v>
      </c>
      <c r="H770" s="19">
        <v>1047</v>
      </c>
      <c r="I770" s="24">
        <f t="shared" si="24"/>
        <v>1</v>
      </c>
      <c r="J770" s="24">
        <f t="shared" si="23"/>
        <v>1</v>
      </c>
      <c r="K770" s="8"/>
    </row>
    <row r="771" spans="1:11" ht="75" x14ac:dyDescent="0.2">
      <c r="A771" s="15" t="s">
        <v>233</v>
      </c>
      <c r="B771" s="16">
        <v>7</v>
      </c>
      <c r="C771" s="16">
        <v>4</v>
      </c>
      <c r="D771" s="17">
        <v>6550200</v>
      </c>
      <c r="E771" s="18">
        <v>0</v>
      </c>
      <c r="F771" s="19">
        <v>8804.7999999999993</v>
      </c>
      <c r="G771" s="19">
        <v>8804.7999999999993</v>
      </c>
      <c r="H771" s="19">
        <v>8804.7999999999993</v>
      </c>
      <c r="I771" s="24">
        <f t="shared" si="24"/>
        <v>1</v>
      </c>
      <c r="J771" s="24">
        <f t="shared" si="23"/>
        <v>1</v>
      </c>
      <c r="K771" s="8"/>
    </row>
    <row r="772" spans="1:11" ht="15" x14ac:dyDescent="0.2">
      <c r="A772" s="15" t="s">
        <v>44</v>
      </c>
      <c r="B772" s="16">
        <v>7</v>
      </c>
      <c r="C772" s="16">
        <v>4</v>
      </c>
      <c r="D772" s="17">
        <v>6550200</v>
      </c>
      <c r="E772" s="18" t="s">
        <v>43</v>
      </c>
      <c r="F772" s="19">
        <v>6125.7</v>
      </c>
      <c r="G772" s="19">
        <v>6125.7</v>
      </c>
      <c r="H772" s="19">
        <v>6125.7</v>
      </c>
      <c r="I772" s="24">
        <f t="shared" si="24"/>
        <v>1</v>
      </c>
      <c r="J772" s="24">
        <f t="shared" si="23"/>
        <v>1</v>
      </c>
      <c r="K772" s="8"/>
    </row>
    <row r="773" spans="1:11" ht="15" x14ac:dyDescent="0.2">
      <c r="A773" s="15" t="s">
        <v>55</v>
      </c>
      <c r="B773" s="16">
        <v>7</v>
      </c>
      <c r="C773" s="16">
        <v>4</v>
      </c>
      <c r="D773" s="17">
        <v>6550200</v>
      </c>
      <c r="E773" s="18" t="s">
        <v>54</v>
      </c>
      <c r="F773" s="19">
        <v>2679.1</v>
      </c>
      <c r="G773" s="19">
        <v>2679.1</v>
      </c>
      <c r="H773" s="19">
        <v>2679.1</v>
      </c>
      <c r="I773" s="24">
        <f t="shared" si="24"/>
        <v>1</v>
      </c>
      <c r="J773" s="24">
        <f t="shared" si="23"/>
        <v>1</v>
      </c>
      <c r="K773" s="8"/>
    </row>
    <row r="774" spans="1:11" ht="31.5" x14ac:dyDescent="0.2">
      <c r="A774" s="10" t="s">
        <v>331</v>
      </c>
      <c r="B774" s="11">
        <v>7</v>
      </c>
      <c r="C774" s="11">
        <v>5</v>
      </c>
      <c r="D774" s="12">
        <v>0</v>
      </c>
      <c r="E774" s="13">
        <v>0</v>
      </c>
      <c r="F774" s="14">
        <v>105756.9</v>
      </c>
      <c r="G774" s="14">
        <v>124526.9</v>
      </c>
      <c r="H774" s="14">
        <v>102249.5</v>
      </c>
      <c r="I774" s="23">
        <f t="shared" si="24"/>
        <v>0.96683526086713967</v>
      </c>
      <c r="J774" s="23">
        <f t="shared" si="23"/>
        <v>0.82110371333422738</v>
      </c>
      <c r="K774" s="8"/>
    </row>
    <row r="775" spans="1:11" ht="15" x14ac:dyDescent="0.2">
      <c r="A775" s="15" t="s">
        <v>330</v>
      </c>
      <c r="B775" s="16">
        <v>7</v>
      </c>
      <c r="C775" s="16">
        <v>5</v>
      </c>
      <c r="D775" s="17">
        <v>2190000</v>
      </c>
      <c r="E775" s="18">
        <v>0</v>
      </c>
      <c r="F775" s="19">
        <v>10271.1</v>
      </c>
      <c r="G775" s="19">
        <v>10271.1</v>
      </c>
      <c r="H775" s="19">
        <v>10271.1</v>
      </c>
      <c r="I775" s="24">
        <f t="shared" si="24"/>
        <v>1</v>
      </c>
      <c r="J775" s="24">
        <f t="shared" si="23"/>
        <v>1</v>
      </c>
      <c r="K775" s="8"/>
    </row>
    <row r="776" spans="1:11" ht="60" x14ac:dyDescent="0.2">
      <c r="A776" s="15" t="s">
        <v>329</v>
      </c>
      <c r="B776" s="16">
        <v>7</v>
      </c>
      <c r="C776" s="16">
        <v>5</v>
      </c>
      <c r="D776" s="17">
        <v>2192100</v>
      </c>
      <c r="E776" s="18">
        <v>0</v>
      </c>
      <c r="F776" s="19">
        <v>10271.1</v>
      </c>
      <c r="G776" s="19">
        <v>10271.1</v>
      </c>
      <c r="H776" s="19">
        <v>10271.1</v>
      </c>
      <c r="I776" s="24">
        <f t="shared" si="24"/>
        <v>1</v>
      </c>
      <c r="J776" s="24">
        <f t="shared" si="23"/>
        <v>1</v>
      </c>
      <c r="K776" s="8"/>
    </row>
    <row r="777" spans="1:11" ht="15" x14ac:dyDescent="0.2">
      <c r="A777" s="15" t="s">
        <v>55</v>
      </c>
      <c r="B777" s="16">
        <v>7</v>
      </c>
      <c r="C777" s="16">
        <v>5</v>
      </c>
      <c r="D777" s="17">
        <v>2192100</v>
      </c>
      <c r="E777" s="18" t="s">
        <v>54</v>
      </c>
      <c r="F777" s="19">
        <v>10271.1</v>
      </c>
      <c r="G777" s="19">
        <v>10271.1</v>
      </c>
      <c r="H777" s="19">
        <v>10271.1</v>
      </c>
      <c r="I777" s="24">
        <f t="shared" si="24"/>
        <v>1</v>
      </c>
      <c r="J777" s="24">
        <f t="shared" si="23"/>
        <v>1</v>
      </c>
      <c r="K777" s="8"/>
    </row>
    <row r="778" spans="1:11" ht="15" x14ac:dyDescent="0.2">
      <c r="A778" s="15" t="s">
        <v>328</v>
      </c>
      <c r="B778" s="16">
        <v>7</v>
      </c>
      <c r="C778" s="16">
        <v>5</v>
      </c>
      <c r="D778" s="17">
        <v>4280000</v>
      </c>
      <c r="E778" s="18">
        <v>0</v>
      </c>
      <c r="F778" s="19">
        <v>65756.899999999994</v>
      </c>
      <c r="G778" s="19">
        <v>65756.899999999994</v>
      </c>
      <c r="H778" s="19">
        <v>46494</v>
      </c>
      <c r="I778" s="24">
        <f t="shared" si="24"/>
        <v>0.70705887899216668</v>
      </c>
      <c r="J778" s="24">
        <f t="shared" si="23"/>
        <v>0.70705887899216668</v>
      </c>
      <c r="K778" s="8"/>
    </row>
    <row r="779" spans="1:11" ht="30" x14ac:dyDescent="0.2">
      <c r="A779" s="15" t="s">
        <v>53</v>
      </c>
      <c r="B779" s="16">
        <v>7</v>
      </c>
      <c r="C779" s="16">
        <v>5</v>
      </c>
      <c r="D779" s="17">
        <v>4289900</v>
      </c>
      <c r="E779" s="18">
        <v>0</v>
      </c>
      <c r="F779" s="19">
        <v>65756.899999999994</v>
      </c>
      <c r="G779" s="19">
        <v>65756.899999999994</v>
      </c>
      <c r="H779" s="19">
        <v>46494</v>
      </c>
      <c r="I779" s="24">
        <f t="shared" si="24"/>
        <v>0.70705887899216668</v>
      </c>
      <c r="J779" s="24">
        <f t="shared" ref="J779:J842" si="25">H779/G779</f>
        <v>0.70705887899216668</v>
      </c>
      <c r="K779" s="8"/>
    </row>
    <row r="780" spans="1:11" ht="15" x14ac:dyDescent="0.2">
      <c r="A780" s="15" t="s">
        <v>44</v>
      </c>
      <c r="B780" s="16">
        <v>7</v>
      </c>
      <c r="C780" s="16">
        <v>5</v>
      </c>
      <c r="D780" s="17">
        <v>4289900</v>
      </c>
      <c r="E780" s="18" t="s">
        <v>43</v>
      </c>
      <c r="F780" s="19">
        <v>65756.899999999994</v>
      </c>
      <c r="G780" s="19">
        <v>65756.899999999994</v>
      </c>
      <c r="H780" s="19">
        <v>46494</v>
      </c>
      <c r="I780" s="24">
        <f t="shared" si="24"/>
        <v>0.70705887899216668</v>
      </c>
      <c r="J780" s="24">
        <f t="shared" si="25"/>
        <v>0.70705887899216668</v>
      </c>
      <c r="K780" s="8"/>
    </row>
    <row r="781" spans="1:11" ht="15" x14ac:dyDescent="0.2">
      <c r="A781" s="15" t="s">
        <v>327</v>
      </c>
      <c r="B781" s="16">
        <v>7</v>
      </c>
      <c r="C781" s="16">
        <v>5</v>
      </c>
      <c r="D781" s="17">
        <v>4290000</v>
      </c>
      <c r="E781" s="18">
        <v>0</v>
      </c>
      <c r="F781" s="19">
        <v>24105.9</v>
      </c>
      <c r="G781" s="19">
        <v>24105.9</v>
      </c>
      <c r="H781" s="19">
        <v>21741.7</v>
      </c>
      <c r="I781" s="24">
        <f t="shared" si="24"/>
        <v>0.90192442514073312</v>
      </c>
      <c r="J781" s="24">
        <f t="shared" si="25"/>
        <v>0.90192442514073312</v>
      </c>
      <c r="K781" s="8"/>
    </row>
    <row r="782" spans="1:11" ht="60" x14ac:dyDescent="0.2">
      <c r="A782" s="15" t="s">
        <v>76</v>
      </c>
      <c r="B782" s="16">
        <v>7</v>
      </c>
      <c r="C782" s="16">
        <v>5</v>
      </c>
      <c r="D782" s="17">
        <v>4292100</v>
      </c>
      <c r="E782" s="18">
        <v>0</v>
      </c>
      <c r="F782" s="19">
        <v>786.3</v>
      </c>
      <c r="G782" s="19">
        <v>0</v>
      </c>
      <c r="H782" s="19">
        <v>0</v>
      </c>
      <c r="I782" s="24">
        <f t="shared" si="24"/>
        <v>0</v>
      </c>
      <c r="J782" s="24">
        <v>0</v>
      </c>
      <c r="K782" s="8"/>
    </row>
    <row r="783" spans="1:11" ht="15" x14ac:dyDescent="0.2">
      <c r="A783" s="15" t="s">
        <v>55</v>
      </c>
      <c r="B783" s="16">
        <v>7</v>
      </c>
      <c r="C783" s="16">
        <v>5</v>
      </c>
      <c r="D783" s="17">
        <v>4292100</v>
      </c>
      <c r="E783" s="18" t="s">
        <v>54</v>
      </c>
      <c r="F783" s="19">
        <v>786.3</v>
      </c>
      <c r="G783" s="19">
        <v>0</v>
      </c>
      <c r="H783" s="19">
        <v>0</v>
      </c>
      <c r="I783" s="24">
        <f t="shared" si="24"/>
        <v>0</v>
      </c>
      <c r="J783" s="24">
        <v>0</v>
      </c>
      <c r="K783" s="8"/>
    </row>
    <row r="784" spans="1:11" ht="15" x14ac:dyDescent="0.2">
      <c r="A784" s="15" t="s">
        <v>326</v>
      </c>
      <c r="B784" s="16">
        <v>7</v>
      </c>
      <c r="C784" s="16">
        <v>5</v>
      </c>
      <c r="D784" s="17">
        <v>4297800</v>
      </c>
      <c r="E784" s="18">
        <v>0</v>
      </c>
      <c r="F784" s="19">
        <v>14075.5</v>
      </c>
      <c r="G784" s="19">
        <v>14075.5</v>
      </c>
      <c r="H784" s="19">
        <v>11713.4</v>
      </c>
      <c r="I784" s="24">
        <f t="shared" si="24"/>
        <v>0.83218358140030546</v>
      </c>
      <c r="J784" s="24">
        <f t="shared" si="25"/>
        <v>0.83218358140030546</v>
      </c>
      <c r="K784" s="8"/>
    </row>
    <row r="785" spans="1:11" ht="15" x14ac:dyDescent="0.2">
      <c r="A785" s="15" t="s">
        <v>42</v>
      </c>
      <c r="B785" s="16">
        <v>7</v>
      </c>
      <c r="C785" s="16">
        <v>5</v>
      </c>
      <c r="D785" s="17">
        <v>4297800</v>
      </c>
      <c r="E785" s="18" t="s">
        <v>41</v>
      </c>
      <c r="F785" s="19">
        <v>14075.5</v>
      </c>
      <c r="G785" s="19">
        <v>14075.5</v>
      </c>
      <c r="H785" s="19">
        <v>11713.4</v>
      </c>
      <c r="I785" s="24">
        <f t="shared" si="24"/>
        <v>0.83218358140030546</v>
      </c>
      <c r="J785" s="24">
        <f t="shared" si="25"/>
        <v>0.83218358140030546</v>
      </c>
      <c r="K785" s="8"/>
    </row>
    <row r="786" spans="1:11" ht="30" x14ac:dyDescent="0.2">
      <c r="A786" s="15" t="s">
        <v>53</v>
      </c>
      <c r="B786" s="16">
        <v>7</v>
      </c>
      <c r="C786" s="16">
        <v>5</v>
      </c>
      <c r="D786" s="17">
        <v>4299900</v>
      </c>
      <c r="E786" s="18">
        <v>0</v>
      </c>
      <c r="F786" s="19">
        <v>9244.1</v>
      </c>
      <c r="G786" s="19">
        <v>10030.4</v>
      </c>
      <c r="H786" s="19">
        <v>10028.299999999999</v>
      </c>
      <c r="I786" s="24">
        <f t="shared" si="24"/>
        <v>1.0848324877489424</v>
      </c>
      <c r="J786" s="24">
        <f t="shared" si="25"/>
        <v>0.99979063646514588</v>
      </c>
      <c r="K786" s="8"/>
    </row>
    <row r="787" spans="1:11" ht="15" x14ac:dyDescent="0.2">
      <c r="A787" s="15" t="s">
        <v>44</v>
      </c>
      <c r="B787" s="16">
        <v>7</v>
      </c>
      <c r="C787" s="16">
        <v>5</v>
      </c>
      <c r="D787" s="17">
        <v>4299900</v>
      </c>
      <c r="E787" s="18" t="s">
        <v>43</v>
      </c>
      <c r="F787" s="19">
        <v>9244.1</v>
      </c>
      <c r="G787" s="19">
        <v>10030.4</v>
      </c>
      <c r="H787" s="19">
        <v>10028.299999999999</v>
      </c>
      <c r="I787" s="24">
        <f t="shared" si="24"/>
        <v>1.0848324877489424</v>
      </c>
      <c r="J787" s="24">
        <f t="shared" si="25"/>
        <v>0.99979063646514588</v>
      </c>
      <c r="K787" s="8"/>
    </row>
    <row r="788" spans="1:11" ht="15" x14ac:dyDescent="0.2">
      <c r="A788" s="15" t="s">
        <v>306</v>
      </c>
      <c r="B788" s="16">
        <v>7</v>
      </c>
      <c r="C788" s="16">
        <v>5</v>
      </c>
      <c r="D788" s="17">
        <v>4360000</v>
      </c>
      <c r="E788" s="18">
        <v>0</v>
      </c>
      <c r="F788" s="19">
        <v>5423</v>
      </c>
      <c r="G788" s="19">
        <v>24193</v>
      </c>
      <c r="H788" s="19">
        <v>23542.7</v>
      </c>
      <c r="I788" s="24">
        <f t="shared" si="24"/>
        <v>4.3412686704775956</v>
      </c>
      <c r="J788" s="24">
        <f t="shared" si="25"/>
        <v>0.97312032406067872</v>
      </c>
      <c r="K788" s="8"/>
    </row>
    <row r="789" spans="1:11" ht="15" x14ac:dyDescent="0.2">
      <c r="A789" s="15" t="s">
        <v>305</v>
      </c>
      <c r="B789" s="16">
        <v>7</v>
      </c>
      <c r="C789" s="16">
        <v>5</v>
      </c>
      <c r="D789" s="17">
        <v>4360100</v>
      </c>
      <c r="E789" s="18">
        <v>0</v>
      </c>
      <c r="F789" s="19">
        <v>710</v>
      </c>
      <c r="G789" s="19">
        <v>710</v>
      </c>
      <c r="H789" s="19">
        <v>709.9</v>
      </c>
      <c r="I789" s="24">
        <f t="shared" si="24"/>
        <v>0.99985915492957744</v>
      </c>
      <c r="J789" s="24">
        <f t="shared" si="25"/>
        <v>0.99985915492957744</v>
      </c>
      <c r="K789" s="8"/>
    </row>
    <row r="790" spans="1:11" ht="30" x14ac:dyDescent="0.2">
      <c r="A790" s="15" t="s">
        <v>299</v>
      </c>
      <c r="B790" s="16">
        <v>7</v>
      </c>
      <c r="C790" s="16">
        <v>5</v>
      </c>
      <c r="D790" s="17">
        <v>4360109</v>
      </c>
      <c r="E790" s="18">
        <v>0</v>
      </c>
      <c r="F790" s="19">
        <v>710</v>
      </c>
      <c r="G790" s="19">
        <v>710</v>
      </c>
      <c r="H790" s="19">
        <v>709.9</v>
      </c>
      <c r="I790" s="24">
        <f t="shared" si="24"/>
        <v>0.99985915492957744</v>
      </c>
      <c r="J790" s="24">
        <f t="shared" si="25"/>
        <v>0.99985915492957744</v>
      </c>
      <c r="K790" s="8"/>
    </row>
    <row r="791" spans="1:11" ht="15" x14ac:dyDescent="0.2">
      <c r="A791" s="15" t="s">
        <v>44</v>
      </c>
      <c r="B791" s="16">
        <v>7</v>
      </c>
      <c r="C791" s="16">
        <v>5</v>
      </c>
      <c r="D791" s="17">
        <v>4360109</v>
      </c>
      <c r="E791" s="18" t="s">
        <v>43</v>
      </c>
      <c r="F791" s="19">
        <v>710</v>
      </c>
      <c r="G791" s="19">
        <v>710</v>
      </c>
      <c r="H791" s="19">
        <v>709.9</v>
      </c>
      <c r="I791" s="24">
        <f t="shared" si="24"/>
        <v>0.99985915492957744</v>
      </c>
      <c r="J791" s="24">
        <f t="shared" si="25"/>
        <v>0.99985915492957744</v>
      </c>
      <c r="K791" s="8"/>
    </row>
    <row r="792" spans="1:11" ht="30" x14ac:dyDescent="0.2">
      <c r="A792" s="15" t="s">
        <v>325</v>
      </c>
      <c r="B792" s="16">
        <v>7</v>
      </c>
      <c r="C792" s="16">
        <v>5</v>
      </c>
      <c r="D792" s="17">
        <v>4361800</v>
      </c>
      <c r="E792" s="18">
        <v>0</v>
      </c>
      <c r="F792" s="19">
        <v>4713</v>
      </c>
      <c r="G792" s="19">
        <v>4713</v>
      </c>
      <c r="H792" s="19">
        <v>4062.8</v>
      </c>
      <c r="I792" s="24">
        <f t="shared" si="24"/>
        <v>0.86204116274135378</v>
      </c>
      <c r="J792" s="24">
        <f t="shared" si="25"/>
        <v>0.86204116274135378</v>
      </c>
      <c r="K792" s="8"/>
    </row>
    <row r="793" spans="1:11" ht="15" x14ac:dyDescent="0.2">
      <c r="A793" s="15" t="s">
        <v>42</v>
      </c>
      <c r="B793" s="16">
        <v>7</v>
      </c>
      <c r="C793" s="16">
        <v>5</v>
      </c>
      <c r="D793" s="17">
        <v>4361800</v>
      </c>
      <c r="E793" s="18" t="s">
        <v>41</v>
      </c>
      <c r="F793" s="19">
        <v>4713</v>
      </c>
      <c r="G793" s="19">
        <v>4713</v>
      </c>
      <c r="H793" s="19">
        <v>4062.8</v>
      </c>
      <c r="I793" s="24">
        <f t="shared" si="24"/>
        <v>0.86204116274135378</v>
      </c>
      <c r="J793" s="24">
        <f t="shared" si="25"/>
        <v>0.86204116274135378</v>
      </c>
      <c r="K793" s="8"/>
    </row>
    <row r="794" spans="1:11" ht="30" x14ac:dyDescent="0.2">
      <c r="A794" s="15" t="s">
        <v>294</v>
      </c>
      <c r="B794" s="16">
        <v>7</v>
      </c>
      <c r="C794" s="16">
        <v>5</v>
      </c>
      <c r="D794" s="17">
        <v>4362100</v>
      </c>
      <c r="E794" s="18">
        <v>0</v>
      </c>
      <c r="F794" s="19">
        <v>0</v>
      </c>
      <c r="G794" s="19">
        <v>18770</v>
      </c>
      <c r="H794" s="19">
        <v>18770</v>
      </c>
      <c r="I794" s="24">
        <v>0</v>
      </c>
      <c r="J794" s="24">
        <f t="shared" si="25"/>
        <v>1</v>
      </c>
      <c r="K794" s="8"/>
    </row>
    <row r="795" spans="1:11" ht="15" x14ac:dyDescent="0.2">
      <c r="A795" s="15" t="s">
        <v>44</v>
      </c>
      <c r="B795" s="16">
        <v>7</v>
      </c>
      <c r="C795" s="16">
        <v>5</v>
      </c>
      <c r="D795" s="17">
        <v>4362100</v>
      </c>
      <c r="E795" s="18" t="s">
        <v>43</v>
      </c>
      <c r="F795" s="19">
        <v>0</v>
      </c>
      <c r="G795" s="19">
        <v>18770</v>
      </c>
      <c r="H795" s="19">
        <v>18770</v>
      </c>
      <c r="I795" s="24">
        <v>0</v>
      </c>
      <c r="J795" s="24">
        <f t="shared" si="25"/>
        <v>1</v>
      </c>
      <c r="K795" s="8"/>
    </row>
    <row r="796" spans="1:11" ht="30" x14ac:dyDescent="0.2">
      <c r="A796" s="15" t="s">
        <v>114</v>
      </c>
      <c r="B796" s="16">
        <v>7</v>
      </c>
      <c r="C796" s="16">
        <v>5</v>
      </c>
      <c r="D796" s="17">
        <v>5140000</v>
      </c>
      <c r="E796" s="18">
        <v>0</v>
      </c>
      <c r="F796" s="19">
        <v>200</v>
      </c>
      <c r="G796" s="19">
        <v>200</v>
      </c>
      <c r="H796" s="19">
        <v>200</v>
      </c>
      <c r="I796" s="24">
        <f t="shared" si="24"/>
        <v>1</v>
      </c>
      <c r="J796" s="24">
        <f t="shared" si="25"/>
        <v>1</v>
      </c>
      <c r="K796" s="8"/>
    </row>
    <row r="797" spans="1:11" ht="30" x14ac:dyDescent="0.2">
      <c r="A797" s="15" t="s">
        <v>324</v>
      </c>
      <c r="B797" s="16">
        <v>7</v>
      </c>
      <c r="C797" s="16">
        <v>5</v>
      </c>
      <c r="D797" s="17">
        <v>5140900</v>
      </c>
      <c r="E797" s="18">
        <v>0</v>
      </c>
      <c r="F797" s="19">
        <v>200</v>
      </c>
      <c r="G797" s="19">
        <v>200</v>
      </c>
      <c r="H797" s="19">
        <v>200</v>
      </c>
      <c r="I797" s="24">
        <f t="shared" ref="I797:I860" si="26">H797/F797</f>
        <v>1</v>
      </c>
      <c r="J797" s="24">
        <f t="shared" si="25"/>
        <v>1</v>
      </c>
      <c r="K797" s="8"/>
    </row>
    <row r="798" spans="1:11" ht="15" x14ac:dyDescent="0.2">
      <c r="A798" s="15" t="s">
        <v>44</v>
      </c>
      <c r="B798" s="16">
        <v>7</v>
      </c>
      <c r="C798" s="16">
        <v>5</v>
      </c>
      <c r="D798" s="17">
        <v>5140900</v>
      </c>
      <c r="E798" s="18" t="s">
        <v>43</v>
      </c>
      <c r="F798" s="19">
        <v>200</v>
      </c>
      <c r="G798" s="19">
        <v>200</v>
      </c>
      <c r="H798" s="19">
        <v>200</v>
      </c>
      <c r="I798" s="24">
        <f t="shared" si="26"/>
        <v>1</v>
      </c>
      <c r="J798" s="24">
        <f t="shared" si="25"/>
        <v>1</v>
      </c>
      <c r="K798" s="8"/>
    </row>
    <row r="799" spans="1:11" ht="31.5" x14ac:dyDescent="0.2">
      <c r="A799" s="10" t="s">
        <v>323</v>
      </c>
      <c r="B799" s="11">
        <v>7</v>
      </c>
      <c r="C799" s="11">
        <v>6</v>
      </c>
      <c r="D799" s="12">
        <v>0</v>
      </c>
      <c r="E799" s="13">
        <v>0</v>
      </c>
      <c r="F799" s="14">
        <v>56887.4</v>
      </c>
      <c r="G799" s="14">
        <v>56887.4</v>
      </c>
      <c r="H799" s="14">
        <v>56887.4</v>
      </c>
      <c r="I799" s="23">
        <f t="shared" si="26"/>
        <v>1</v>
      </c>
      <c r="J799" s="23">
        <f t="shared" si="25"/>
        <v>1</v>
      </c>
      <c r="K799" s="8"/>
    </row>
    <row r="800" spans="1:11" ht="15" x14ac:dyDescent="0.2">
      <c r="A800" s="15" t="s">
        <v>322</v>
      </c>
      <c r="B800" s="16">
        <v>7</v>
      </c>
      <c r="C800" s="16">
        <v>6</v>
      </c>
      <c r="D800" s="17">
        <v>4300000</v>
      </c>
      <c r="E800" s="18">
        <v>0</v>
      </c>
      <c r="F800" s="19">
        <v>56887.4</v>
      </c>
      <c r="G800" s="19">
        <v>56887.4</v>
      </c>
      <c r="H800" s="19">
        <v>56887.4</v>
      </c>
      <c r="I800" s="24">
        <f t="shared" si="26"/>
        <v>1</v>
      </c>
      <c r="J800" s="24">
        <f t="shared" si="25"/>
        <v>1</v>
      </c>
      <c r="K800" s="8"/>
    </row>
    <row r="801" spans="1:11" ht="60" x14ac:dyDescent="0.2">
      <c r="A801" s="15" t="s">
        <v>76</v>
      </c>
      <c r="B801" s="16">
        <v>7</v>
      </c>
      <c r="C801" s="16">
        <v>6</v>
      </c>
      <c r="D801" s="17">
        <v>4302100</v>
      </c>
      <c r="E801" s="18">
        <v>0</v>
      </c>
      <c r="F801" s="19">
        <v>55514.7</v>
      </c>
      <c r="G801" s="19">
        <v>55514.7</v>
      </c>
      <c r="H801" s="19">
        <v>55514.7</v>
      </c>
      <c r="I801" s="24">
        <f t="shared" si="26"/>
        <v>1</v>
      </c>
      <c r="J801" s="24">
        <f t="shared" si="25"/>
        <v>1</v>
      </c>
      <c r="K801" s="8"/>
    </row>
    <row r="802" spans="1:11" ht="15" x14ac:dyDescent="0.2">
      <c r="A802" s="15" t="s">
        <v>55</v>
      </c>
      <c r="B802" s="16">
        <v>7</v>
      </c>
      <c r="C802" s="16">
        <v>6</v>
      </c>
      <c r="D802" s="17">
        <v>4302100</v>
      </c>
      <c r="E802" s="18" t="s">
        <v>54</v>
      </c>
      <c r="F802" s="19">
        <v>55514.7</v>
      </c>
      <c r="G802" s="19">
        <v>55514.7</v>
      </c>
      <c r="H802" s="19">
        <v>55514.7</v>
      </c>
      <c r="I802" s="24">
        <f t="shared" si="26"/>
        <v>1</v>
      </c>
      <c r="J802" s="24">
        <f t="shared" si="25"/>
        <v>1</v>
      </c>
      <c r="K802" s="8"/>
    </row>
    <row r="803" spans="1:11" ht="30" x14ac:dyDescent="0.2">
      <c r="A803" s="15" t="s">
        <v>75</v>
      </c>
      <c r="B803" s="16">
        <v>7</v>
      </c>
      <c r="C803" s="16">
        <v>6</v>
      </c>
      <c r="D803" s="17">
        <v>4302200</v>
      </c>
      <c r="E803" s="18">
        <v>0</v>
      </c>
      <c r="F803" s="19">
        <v>1372.7</v>
      </c>
      <c r="G803" s="19">
        <v>1372.7</v>
      </c>
      <c r="H803" s="19">
        <v>1372.7</v>
      </c>
      <c r="I803" s="24">
        <f t="shared" si="26"/>
        <v>1</v>
      </c>
      <c r="J803" s="24">
        <f t="shared" si="25"/>
        <v>1</v>
      </c>
      <c r="K803" s="8"/>
    </row>
    <row r="804" spans="1:11" ht="15" x14ac:dyDescent="0.2">
      <c r="A804" s="15" t="s">
        <v>55</v>
      </c>
      <c r="B804" s="16">
        <v>7</v>
      </c>
      <c r="C804" s="16">
        <v>6</v>
      </c>
      <c r="D804" s="17">
        <v>4302200</v>
      </c>
      <c r="E804" s="18" t="s">
        <v>54</v>
      </c>
      <c r="F804" s="19">
        <v>1372.7</v>
      </c>
      <c r="G804" s="19">
        <v>1372.7</v>
      </c>
      <c r="H804" s="19">
        <v>1372.7</v>
      </c>
      <c r="I804" s="24">
        <f t="shared" si="26"/>
        <v>1</v>
      </c>
      <c r="J804" s="24">
        <f t="shared" si="25"/>
        <v>1</v>
      </c>
      <c r="K804" s="8"/>
    </row>
    <row r="805" spans="1:11" ht="15.75" x14ac:dyDescent="0.2">
      <c r="A805" s="10" t="s">
        <v>321</v>
      </c>
      <c r="B805" s="11">
        <v>7</v>
      </c>
      <c r="C805" s="11">
        <v>7</v>
      </c>
      <c r="D805" s="12">
        <v>0</v>
      </c>
      <c r="E805" s="13">
        <v>0</v>
      </c>
      <c r="F805" s="14">
        <v>525293.4</v>
      </c>
      <c r="G805" s="14">
        <v>525293.4</v>
      </c>
      <c r="H805" s="14">
        <v>523067.5</v>
      </c>
      <c r="I805" s="23">
        <f t="shared" si="26"/>
        <v>0.99576255860058394</v>
      </c>
      <c r="J805" s="23">
        <f t="shared" si="25"/>
        <v>0.99576255860058394</v>
      </c>
      <c r="K805" s="8"/>
    </row>
    <row r="806" spans="1:11" ht="60" x14ac:dyDescent="0.2">
      <c r="A806" s="15" t="s">
        <v>51</v>
      </c>
      <c r="B806" s="16">
        <v>7</v>
      </c>
      <c r="C806" s="16">
        <v>7</v>
      </c>
      <c r="D806" s="17">
        <v>20000</v>
      </c>
      <c r="E806" s="18">
        <v>0</v>
      </c>
      <c r="F806" s="19">
        <v>10275.200000000001</v>
      </c>
      <c r="G806" s="19">
        <v>10275.200000000001</v>
      </c>
      <c r="H806" s="19">
        <v>10133.5</v>
      </c>
      <c r="I806" s="24">
        <f t="shared" si="26"/>
        <v>0.98620951417004044</v>
      </c>
      <c r="J806" s="24">
        <f t="shared" si="25"/>
        <v>0.98620951417004044</v>
      </c>
      <c r="K806" s="8"/>
    </row>
    <row r="807" spans="1:11" ht="15" x14ac:dyDescent="0.2">
      <c r="A807" s="15" t="s">
        <v>50</v>
      </c>
      <c r="B807" s="16">
        <v>7</v>
      </c>
      <c r="C807" s="16">
        <v>7</v>
      </c>
      <c r="D807" s="17">
        <v>20400</v>
      </c>
      <c r="E807" s="18">
        <v>0</v>
      </c>
      <c r="F807" s="19">
        <v>10275.200000000001</v>
      </c>
      <c r="G807" s="19">
        <v>10275.200000000001</v>
      </c>
      <c r="H807" s="19">
        <v>10133.5</v>
      </c>
      <c r="I807" s="24">
        <f t="shared" si="26"/>
        <v>0.98620951417004044</v>
      </c>
      <c r="J807" s="24">
        <f t="shared" si="25"/>
        <v>0.98620951417004044</v>
      </c>
      <c r="K807" s="8"/>
    </row>
    <row r="808" spans="1:11" ht="15" x14ac:dyDescent="0.2">
      <c r="A808" s="15" t="s">
        <v>42</v>
      </c>
      <c r="B808" s="16">
        <v>7</v>
      </c>
      <c r="C808" s="16">
        <v>7</v>
      </c>
      <c r="D808" s="17">
        <v>20400</v>
      </c>
      <c r="E808" s="18" t="s">
        <v>41</v>
      </c>
      <c r="F808" s="19">
        <v>10275.200000000001</v>
      </c>
      <c r="G808" s="19">
        <v>10275.200000000001</v>
      </c>
      <c r="H808" s="19">
        <v>10133.5</v>
      </c>
      <c r="I808" s="24">
        <f t="shared" si="26"/>
        <v>0.98620951417004044</v>
      </c>
      <c r="J808" s="24">
        <f t="shared" si="25"/>
        <v>0.98620951417004044</v>
      </c>
      <c r="K808" s="8"/>
    </row>
    <row r="809" spans="1:11" ht="15" x14ac:dyDescent="0.2">
      <c r="A809" s="15" t="s">
        <v>320</v>
      </c>
      <c r="B809" s="16">
        <v>7</v>
      </c>
      <c r="C809" s="16">
        <v>7</v>
      </c>
      <c r="D809" s="17">
        <v>3450000</v>
      </c>
      <c r="E809" s="18">
        <v>0</v>
      </c>
      <c r="F809" s="19">
        <v>8000</v>
      </c>
      <c r="G809" s="19">
        <v>8000</v>
      </c>
      <c r="H809" s="19">
        <v>8000</v>
      </c>
      <c r="I809" s="24">
        <f t="shared" si="26"/>
        <v>1</v>
      </c>
      <c r="J809" s="24">
        <f t="shared" si="25"/>
        <v>1</v>
      </c>
      <c r="K809" s="8"/>
    </row>
    <row r="810" spans="1:11" ht="45" x14ac:dyDescent="0.2">
      <c r="A810" s="15" t="s">
        <v>319</v>
      </c>
      <c r="B810" s="16">
        <v>7</v>
      </c>
      <c r="C810" s="16">
        <v>7</v>
      </c>
      <c r="D810" s="17">
        <v>3450100</v>
      </c>
      <c r="E810" s="18">
        <v>0</v>
      </c>
      <c r="F810" s="19">
        <v>8000</v>
      </c>
      <c r="G810" s="19">
        <v>8000</v>
      </c>
      <c r="H810" s="19">
        <v>8000</v>
      </c>
      <c r="I810" s="24">
        <f t="shared" si="26"/>
        <v>1</v>
      </c>
      <c r="J810" s="24">
        <f t="shared" si="25"/>
        <v>1</v>
      </c>
      <c r="K810" s="8"/>
    </row>
    <row r="811" spans="1:11" ht="30" x14ac:dyDescent="0.2">
      <c r="A811" s="15" t="s">
        <v>318</v>
      </c>
      <c r="B811" s="16">
        <v>7</v>
      </c>
      <c r="C811" s="16">
        <v>7</v>
      </c>
      <c r="D811" s="17">
        <v>3450110</v>
      </c>
      <c r="E811" s="18">
        <v>0</v>
      </c>
      <c r="F811" s="19">
        <v>8000</v>
      </c>
      <c r="G811" s="19">
        <v>8000</v>
      </c>
      <c r="H811" s="19">
        <v>8000</v>
      </c>
      <c r="I811" s="24">
        <f t="shared" si="26"/>
        <v>1</v>
      </c>
      <c r="J811" s="24">
        <f t="shared" si="25"/>
        <v>1</v>
      </c>
      <c r="K811" s="8"/>
    </row>
    <row r="812" spans="1:11" ht="15" x14ac:dyDescent="0.2">
      <c r="A812" s="15" t="s">
        <v>57</v>
      </c>
      <c r="B812" s="16">
        <v>7</v>
      </c>
      <c r="C812" s="16">
        <v>7</v>
      </c>
      <c r="D812" s="17">
        <v>3450110</v>
      </c>
      <c r="E812" s="18" t="s">
        <v>56</v>
      </c>
      <c r="F812" s="19">
        <v>8000</v>
      </c>
      <c r="G812" s="19">
        <v>8000</v>
      </c>
      <c r="H812" s="19">
        <v>8000</v>
      </c>
      <c r="I812" s="24">
        <f t="shared" si="26"/>
        <v>1</v>
      </c>
      <c r="J812" s="24">
        <f t="shared" si="25"/>
        <v>1</v>
      </c>
      <c r="K812" s="8"/>
    </row>
    <row r="813" spans="1:11" ht="15" x14ac:dyDescent="0.2">
      <c r="A813" s="15" t="s">
        <v>317</v>
      </c>
      <c r="B813" s="16">
        <v>7</v>
      </c>
      <c r="C813" s="16">
        <v>7</v>
      </c>
      <c r="D813" s="17">
        <v>4310000</v>
      </c>
      <c r="E813" s="18">
        <v>0</v>
      </c>
      <c r="F813" s="19">
        <v>66889.5</v>
      </c>
      <c r="G813" s="19">
        <v>66889.5</v>
      </c>
      <c r="H813" s="19">
        <v>66663</v>
      </c>
      <c r="I813" s="24">
        <f t="shared" si="26"/>
        <v>0.99661381831229112</v>
      </c>
      <c r="J813" s="24">
        <f t="shared" si="25"/>
        <v>0.99661381831229112</v>
      </c>
      <c r="K813" s="8"/>
    </row>
    <row r="814" spans="1:11" ht="15" x14ac:dyDescent="0.2">
      <c r="A814" s="15" t="s">
        <v>316</v>
      </c>
      <c r="B814" s="16">
        <v>7</v>
      </c>
      <c r="C814" s="16">
        <v>7</v>
      </c>
      <c r="D814" s="17">
        <v>4310100</v>
      </c>
      <c r="E814" s="18">
        <v>0</v>
      </c>
      <c r="F814" s="19">
        <v>66889.5</v>
      </c>
      <c r="G814" s="19">
        <v>66889.5</v>
      </c>
      <c r="H814" s="19">
        <v>66663</v>
      </c>
      <c r="I814" s="24">
        <f t="shared" si="26"/>
        <v>0.99661381831229112</v>
      </c>
      <c r="J814" s="24">
        <f t="shared" si="25"/>
        <v>0.99661381831229112</v>
      </c>
      <c r="K814" s="8"/>
    </row>
    <row r="815" spans="1:11" ht="30" x14ac:dyDescent="0.2">
      <c r="A815" s="15" t="s">
        <v>315</v>
      </c>
      <c r="B815" s="16">
        <v>7</v>
      </c>
      <c r="C815" s="16">
        <v>7</v>
      </c>
      <c r="D815" s="17">
        <v>4310101</v>
      </c>
      <c r="E815" s="18">
        <v>0</v>
      </c>
      <c r="F815" s="19">
        <v>66889.5</v>
      </c>
      <c r="G815" s="19">
        <v>66889.5</v>
      </c>
      <c r="H815" s="19">
        <v>66663</v>
      </c>
      <c r="I815" s="24">
        <f t="shared" si="26"/>
        <v>0.99661381831229112</v>
      </c>
      <c r="J815" s="24">
        <f t="shared" si="25"/>
        <v>0.99661381831229112</v>
      </c>
      <c r="K815" s="8"/>
    </row>
    <row r="816" spans="1:11" ht="15" x14ac:dyDescent="0.2">
      <c r="A816" s="15" t="s">
        <v>44</v>
      </c>
      <c r="B816" s="16">
        <v>7</v>
      </c>
      <c r="C816" s="16">
        <v>7</v>
      </c>
      <c r="D816" s="17">
        <v>4310101</v>
      </c>
      <c r="E816" s="18" t="s">
        <v>43</v>
      </c>
      <c r="F816" s="19">
        <v>29284.400000000001</v>
      </c>
      <c r="G816" s="19">
        <v>29284.400000000001</v>
      </c>
      <c r="H816" s="19">
        <v>29057.9</v>
      </c>
      <c r="I816" s="24">
        <f t="shared" si="26"/>
        <v>0.99226550654956225</v>
      </c>
      <c r="J816" s="24">
        <f t="shared" si="25"/>
        <v>0.99226550654956225</v>
      </c>
      <c r="K816" s="8"/>
    </row>
    <row r="817" spans="1:11" ht="15" x14ac:dyDescent="0.2">
      <c r="A817" s="15" t="s">
        <v>57</v>
      </c>
      <c r="B817" s="16">
        <v>7</v>
      </c>
      <c r="C817" s="16">
        <v>7</v>
      </c>
      <c r="D817" s="17">
        <v>4310101</v>
      </c>
      <c r="E817" s="18" t="s">
        <v>56</v>
      </c>
      <c r="F817" s="19">
        <v>24270.5</v>
      </c>
      <c r="G817" s="19">
        <v>24270.5</v>
      </c>
      <c r="H817" s="19">
        <v>24270.5</v>
      </c>
      <c r="I817" s="24">
        <f t="shared" si="26"/>
        <v>1</v>
      </c>
      <c r="J817" s="24">
        <f t="shared" si="25"/>
        <v>1</v>
      </c>
      <c r="K817" s="8"/>
    </row>
    <row r="818" spans="1:11" ht="15" x14ac:dyDescent="0.2">
      <c r="A818" s="15" t="s">
        <v>55</v>
      </c>
      <c r="B818" s="16">
        <v>7</v>
      </c>
      <c r="C818" s="16">
        <v>7</v>
      </c>
      <c r="D818" s="17">
        <v>4310101</v>
      </c>
      <c r="E818" s="18" t="s">
        <v>54</v>
      </c>
      <c r="F818" s="19">
        <v>13334.6</v>
      </c>
      <c r="G818" s="19">
        <v>13334.6</v>
      </c>
      <c r="H818" s="19">
        <v>13334.6</v>
      </c>
      <c r="I818" s="24">
        <f t="shared" si="26"/>
        <v>1</v>
      </c>
      <c r="J818" s="24">
        <f t="shared" si="25"/>
        <v>1</v>
      </c>
      <c r="K818" s="8"/>
    </row>
    <row r="819" spans="1:11" ht="30" x14ac:dyDescent="0.2">
      <c r="A819" s="15" t="s">
        <v>314</v>
      </c>
      <c r="B819" s="16">
        <v>7</v>
      </c>
      <c r="C819" s="16">
        <v>7</v>
      </c>
      <c r="D819" s="17">
        <v>4320000</v>
      </c>
      <c r="E819" s="18">
        <v>0</v>
      </c>
      <c r="F819" s="19">
        <v>245092</v>
      </c>
      <c r="G819" s="19">
        <v>245092</v>
      </c>
      <c r="H819" s="19">
        <v>245091.9</v>
      </c>
      <c r="I819" s="24">
        <f t="shared" si="26"/>
        <v>0.99999959198994659</v>
      </c>
      <c r="J819" s="24">
        <f t="shared" si="25"/>
        <v>0.99999959198994659</v>
      </c>
      <c r="K819" s="8"/>
    </row>
    <row r="820" spans="1:11" ht="15" x14ac:dyDescent="0.2">
      <c r="A820" s="15" t="s">
        <v>313</v>
      </c>
      <c r="B820" s="16">
        <v>7</v>
      </c>
      <c r="C820" s="16">
        <v>7</v>
      </c>
      <c r="D820" s="17">
        <v>4320200</v>
      </c>
      <c r="E820" s="18">
        <v>0</v>
      </c>
      <c r="F820" s="19">
        <v>245092</v>
      </c>
      <c r="G820" s="19">
        <v>245092</v>
      </c>
      <c r="H820" s="19">
        <v>245091.9</v>
      </c>
      <c r="I820" s="24">
        <f t="shared" si="26"/>
        <v>0.99999959198994659</v>
      </c>
      <c r="J820" s="24">
        <f t="shared" si="25"/>
        <v>0.99999959198994659</v>
      </c>
      <c r="K820" s="8"/>
    </row>
    <row r="821" spans="1:11" ht="15" x14ac:dyDescent="0.2">
      <c r="A821" s="15" t="s">
        <v>44</v>
      </c>
      <c r="B821" s="16">
        <v>7</v>
      </c>
      <c r="C821" s="16">
        <v>7</v>
      </c>
      <c r="D821" s="17">
        <v>4320200</v>
      </c>
      <c r="E821" s="18" t="s">
        <v>43</v>
      </c>
      <c r="F821" s="19">
        <v>655.20000000000005</v>
      </c>
      <c r="G821" s="19">
        <v>655.20000000000005</v>
      </c>
      <c r="H821" s="19">
        <v>655.20000000000005</v>
      </c>
      <c r="I821" s="24">
        <f t="shared" si="26"/>
        <v>1</v>
      </c>
      <c r="J821" s="24">
        <f t="shared" si="25"/>
        <v>1</v>
      </c>
      <c r="K821" s="8"/>
    </row>
    <row r="822" spans="1:11" ht="15" x14ac:dyDescent="0.2">
      <c r="A822" s="15" t="s">
        <v>42</v>
      </c>
      <c r="B822" s="16">
        <v>7</v>
      </c>
      <c r="C822" s="16">
        <v>7</v>
      </c>
      <c r="D822" s="17">
        <v>4320200</v>
      </c>
      <c r="E822" s="18" t="s">
        <v>41</v>
      </c>
      <c r="F822" s="19">
        <v>227681.4</v>
      </c>
      <c r="G822" s="19">
        <v>227681.4</v>
      </c>
      <c r="H822" s="19">
        <v>227681.3</v>
      </c>
      <c r="I822" s="24">
        <f t="shared" si="26"/>
        <v>0.99999956078977026</v>
      </c>
      <c r="J822" s="24">
        <f t="shared" si="25"/>
        <v>0.99999956078977026</v>
      </c>
      <c r="K822" s="8"/>
    </row>
    <row r="823" spans="1:11" ht="15" x14ac:dyDescent="0.2">
      <c r="A823" s="15" t="s">
        <v>55</v>
      </c>
      <c r="B823" s="16">
        <v>7</v>
      </c>
      <c r="C823" s="16">
        <v>7</v>
      </c>
      <c r="D823" s="17">
        <v>4320200</v>
      </c>
      <c r="E823" s="18" t="s">
        <v>54</v>
      </c>
      <c r="F823" s="19">
        <v>16755.400000000001</v>
      </c>
      <c r="G823" s="19">
        <v>16755.400000000001</v>
      </c>
      <c r="H823" s="19">
        <v>16755.400000000001</v>
      </c>
      <c r="I823" s="24">
        <f t="shared" si="26"/>
        <v>1</v>
      </c>
      <c r="J823" s="24">
        <f t="shared" si="25"/>
        <v>1</v>
      </c>
      <c r="K823" s="8"/>
    </row>
    <row r="824" spans="1:11" ht="15" x14ac:dyDescent="0.2">
      <c r="A824" s="15" t="s">
        <v>13</v>
      </c>
      <c r="B824" s="16">
        <v>7</v>
      </c>
      <c r="C824" s="16">
        <v>7</v>
      </c>
      <c r="D824" s="17">
        <v>5210000</v>
      </c>
      <c r="E824" s="18">
        <v>0</v>
      </c>
      <c r="F824" s="19">
        <v>116640</v>
      </c>
      <c r="G824" s="19">
        <v>116640</v>
      </c>
      <c r="H824" s="19">
        <v>116623.7</v>
      </c>
      <c r="I824" s="24">
        <f t="shared" si="26"/>
        <v>0.99986025377229082</v>
      </c>
      <c r="J824" s="24">
        <f t="shared" si="25"/>
        <v>0.99986025377229082</v>
      </c>
      <c r="K824" s="8"/>
    </row>
    <row r="825" spans="1:11" ht="75" x14ac:dyDescent="0.2">
      <c r="A825" s="15" t="s">
        <v>12</v>
      </c>
      <c r="B825" s="16">
        <v>7</v>
      </c>
      <c r="C825" s="16">
        <v>7</v>
      </c>
      <c r="D825" s="17">
        <v>5210100</v>
      </c>
      <c r="E825" s="18">
        <v>0</v>
      </c>
      <c r="F825" s="19">
        <v>116640</v>
      </c>
      <c r="G825" s="19">
        <v>116640</v>
      </c>
      <c r="H825" s="19">
        <v>116623.7</v>
      </c>
      <c r="I825" s="24">
        <f t="shared" si="26"/>
        <v>0.99986025377229082</v>
      </c>
      <c r="J825" s="24">
        <f t="shared" si="25"/>
        <v>0.99986025377229082</v>
      </c>
      <c r="K825" s="8"/>
    </row>
    <row r="826" spans="1:11" ht="30" x14ac:dyDescent="0.2">
      <c r="A826" s="15" t="s">
        <v>312</v>
      </c>
      <c r="B826" s="16">
        <v>7</v>
      </c>
      <c r="C826" s="16">
        <v>7</v>
      </c>
      <c r="D826" s="17">
        <v>5210101</v>
      </c>
      <c r="E826" s="18">
        <v>0</v>
      </c>
      <c r="F826" s="19">
        <v>116640</v>
      </c>
      <c r="G826" s="19">
        <v>116640</v>
      </c>
      <c r="H826" s="19">
        <v>116623.7</v>
      </c>
      <c r="I826" s="24">
        <f t="shared" si="26"/>
        <v>0.99986025377229082</v>
      </c>
      <c r="J826" s="24">
        <f t="shared" si="25"/>
        <v>0.99986025377229082</v>
      </c>
      <c r="K826" s="8"/>
    </row>
    <row r="827" spans="1:11" ht="15" x14ac:dyDescent="0.2">
      <c r="A827" s="15" t="s">
        <v>2</v>
      </c>
      <c r="B827" s="16">
        <v>7</v>
      </c>
      <c r="C827" s="16">
        <v>7</v>
      </c>
      <c r="D827" s="17">
        <v>5210101</v>
      </c>
      <c r="E827" s="18" t="s">
        <v>1</v>
      </c>
      <c r="F827" s="19">
        <v>116640</v>
      </c>
      <c r="G827" s="19">
        <v>116640</v>
      </c>
      <c r="H827" s="19">
        <v>116623.7</v>
      </c>
      <c r="I827" s="24">
        <f t="shared" si="26"/>
        <v>0.99986025377229082</v>
      </c>
      <c r="J827" s="24">
        <f t="shared" si="25"/>
        <v>0.99986025377229082</v>
      </c>
      <c r="K827" s="8"/>
    </row>
    <row r="828" spans="1:11" ht="15" x14ac:dyDescent="0.2">
      <c r="A828" s="15" t="s">
        <v>69</v>
      </c>
      <c r="B828" s="16">
        <v>7</v>
      </c>
      <c r="C828" s="16">
        <v>7</v>
      </c>
      <c r="D828" s="17">
        <v>5220000</v>
      </c>
      <c r="E828" s="18">
        <v>0</v>
      </c>
      <c r="F828" s="19">
        <v>78396.7</v>
      </c>
      <c r="G828" s="19">
        <v>78396.7</v>
      </c>
      <c r="H828" s="19">
        <v>76555.399999999994</v>
      </c>
      <c r="I828" s="24">
        <f t="shared" si="26"/>
        <v>0.97651304200304345</v>
      </c>
      <c r="J828" s="24">
        <f t="shared" si="25"/>
        <v>0.97651304200304345</v>
      </c>
      <c r="K828" s="8"/>
    </row>
    <row r="829" spans="1:11" ht="45" x14ac:dyDescent="0.2">
      <c r="A829" s="15" t="s">
        <v>102</v>
      </c>
      <c r="B829" s="16">
        <v>7</v>
      </c>
      <c r="C829" s="16">
        <v>7</v>
      </c>
      <c r="D829" s="17">
        <v>5220800</v>
      </c>
      <c r="E829" s="18">
        <v>0</v>
      </c>
      <c r="F829" s="19">
        <v>854.4</v>
      </c>
      <c r="G829" s="19">
        <v>854.4</v>
      </c>
      <c r="H829" s="19">
        <v>854.4</v>
      </c>
      <c r="I829" s="24">
        <f t="shared" si="26"/>
        <v>1</v>
      </c>
      <c r="J829" s="24">
        <f t="shared" si="25"/>
        <v>1</v>
      </c>
      <c r="K829" s="8"/>
    </row>
    <row r="830" spans="1:11" ht="15" x14ac:dyDescent="0.2">
      <c r="A830" s="15" t="s">
        <v>42</v>
      </c>
      <c r="B830" s="16">
        <v>7</v>
      </c>
      <c r="C830" s="16">
        <v>7</v>
      </c>
      <c r="D830" s="17">
        <v>5220800</v>
      </c>
      <c r="E830" s="18" t="s">
        <v>41</v>
      </c>
      <c r="F830" s="19">
        <v>854.4</v>
      </c>
      <c r="G830" s="19">
        <v>854.4</v>
      </c>
      <c r="H830" s="19">
        <v>854.4</v>
      </c>
      <c r="I830" s="24">
        <f t="shared" si="26"/>
        <v>1</v>
      </c>
      <c r="J830" s="24">
        <f t="shared" si="25"/>
        <v>1</v>
      </c>
      <c r="K830" s="8"/>
    </row>
    <row r="831" spans="1:11" ht="30" x14ac:dyDescent="0.2">
      <c r="A831" s="15" t="s">
        <v>101</v>
      </c>
      <c r="B831" s="16">
        <v>7</v>
      </c>
      <c r="C831" s="16">
        <v>7</v>
      </c>
      <c r="D831" s="17">
        <v>5220900</v>
      </c>
      <c r="E831" s="18">
        <v>0</v>
      </c>
      <c r="F831" s="19">
        <v>77542.3</v>
      </c>
      <c r="G831" s="19">
        <v>77542.3</v>
      </c>
      <c r="H831" s="19">
        <v>75701</v>
      </c>
      <c r="I831" s="24">
        <f t="shared" si="26"/>
        <v>0.97625425090563467</v>
      </c>
      <c r="J831" s="24">
        <f t="shared" si="25"/>
        <v>0.97625425090563467</v>
      </c>
      <c r="K831" s="8"/>
    </row>
    <row r="832" spans="1:11" ht="15" x14ac:dyDescent="0.2">
      <c r="A832" s="15" t="s">
        <v>42</v>
      </c>
      <c r="B832" s="16">
        <v>7</v>
      </c>
      <c r="C832" s="16">
        <v>7</v>
      </c>
      <c r="D832" s="17">
        <v>5220900</v>
      </c>
      <c r="E832" s="18" t="s">
        <v>41</v>
      </c>
      <c r="F832" s="19">
        <v>46529.3</v>
      </c>
      <c r="G832" s="19">
        <v>46529.3</v>
      </c>
      <c r="H832" s="19">
        <v>44688.3</v>
      </c>
      <c r="I832" s="24">
        <f t="shared" si="26"/>
        <v>0.96043353327903058</v>
      </c>
      <c r="J832" s="24">
        <f t="shared" si="25"/>
        <v>0.96043353327903058</v>
      </c>
      <c r="K832" s="8"/>
    </row>
    <row r="833" spans="1:11" ht="15" x14ac:dyDescent="0.2">
      <c r="A833" s="15" t="s">
        <v>15</v>
      </c>
      <c r="B833" s="16">
        <v>7</v>
      </c>
      <c r="C833" s="16">
        <v>7</v>
      </c>
      <c r="D833" s="17">
        <v>5220900</v>
      </c>
      <c r="E833" s="18" t="s">
        <v>14</v>
      </c>
      <c r="F833" s="19">
        <v>15500</v>
      </c>
      <c r="G833" s="19">
        <v>15500</v>
      </c>
      <c r="H833" s="19">
        <v>15499.7</v>
      </c>
      <c r="I833" s="24">
        <f t="shared" si="26"/>
        <v>0.99998064516129037</v>
      </c>
      <c r="J833" s="24">
        <f t="shared" si="25"/>
        <v>0.99998064516129037</v>
      </c>
      <c r="K833" s="8"/>
    </row>
    <row r="834" spans="1:11" ht="15" x14ac:dyDescent="0.2">
      <c r="A834" s="15" t="s">
        <v>55</v>
      </c>
      <c r="B834" s="16">
        <v>7</v>
      </c>
      <c r="C834" s="16">
        <v>7</v>
      </c>
      <c r="D834" s="17">
        <v>5220900</v>
      </c>
      <c r="E834" s="18" t="s">
        <v>54</v>
      </c>
      <c r="F834" s="19">
        <v>15513</v>
      </c>
      <c r="G834" s="19">
        <v>15513</v>
      </c>
      <c r="H834" s="19">
        <v>15513</v>
      </c>
      <c r="I834" s="24">
        <f t="shared" si="26"/>
        <v>1</v>
      </c>
      <c r="J834" s="24">
        <f t="shared" si="25"/>
        <v>1</v>
      </c>
      <c r="K834" s="8"/>
    </row>
    <row r="835" spans="1:11" ht="15.75" x14ac:dyDescent="0.2">
      <c r="A835" s="10" t="s">
        <v>311</v>
      </c>
      <c r="B835" s="11">
        <v>7</v>
      </c>
      <c r="C835" s="11">
        <v>9</v>
      </c>
      <c r="D835" s="12">
        <v>0</v>
      </c>
      <c r="E835" s="13">
        <v>0</v>
      </c>
      <c r="F835" s="14">
        <v>717507.3</v>
      </c>
      <c r="G835" s="14">
        <v>790430.3</v>
      </c>
      <c r="H835" s="14">
        <v>659161.5</v>
      </c>
      <c r="I835" s="23">
        <f t="shared" si="26"/>
        <v>0.91868263918708559</v>
      </c>
      <c r="J835" s="23">
        <f t="shared" si="25"/>
        <v>0.83392741902733225</v>
      </c>
      <c r="K835" s="8"/>
    </row>
    <row r="836" spans="1:11" ht="30" x14ac:dyDescent="0.2">
      <c r="A836" s="15" t="s">
        <v>253</v>
      </c>
      <c r="B836" s="16">
        <v>7</v>
      </c>
      <c r="C836" s="16">
        <v>9</v>
      </c>
      <c r="D836" s="17">
        <v>10000</v>
      </c>
      <c r="E836" s="18">
        <v>0</v>
      </c>
      <c r="F836" s="19">
        <v>18134.7</v>
      </c>
      <c r="G836" s="19">
        <v>18134.7</v>
      </c>
      <c r="H836" s="19">
        <v>16543.599999999999</v>
      </c>
      <c r="I836" s="24">
        <f t="shared" si="26"/>
        <v>0.91226212730290535</v>
      </c>
      <c r="J836" s="24">
        <f t="shared" si="25"/>
        <v>0.91226212730290535</v>
      </c>
      <c r="K836" s="8"/>
    </row>
    <row r="837" spans="1:11" ht="75" x14ac:dyDescent="0.2">
      <c r="A837" s="15" t="s">
        <v>310</v>
      </c>
      <c r="B837" s="16">
        <v>7</v>
      </c>
      <c r="C837" s="16">
        <v>9</v>
      </c>
      <c r="D837" s="17">
        <v>15200</v>
      </c>
      <c r="E837" s="18">
        <v>0</v>
      </c>
      <c r="F837" s="19">
        <v>18134.7</v>
      </c>
      <c r="G837" s="19">
        <v>18134.7</v>
      </c>
      <c r="H837" s="19">
        <v>16543.599999999999</v>
      </c>
      <c r="I837" s="24">
        <f t="shared" si="26"/>
        <v>0.91226212730290535</v>
      </c>
      <c r="J837" s="24">
        <f t="shared" si="25"/>
        <v>0.91226212730290535</v>
      </c>
      <c r="K837" s="8"/>
    </row>
    <row r="838" spans="1:11" ht="15" x14ac:dyDescent="0.2">
      <c r="A838" s="15" t="s">
        <v>42</v>
      </c>
      <c r="B838" s="16">
        <v>7</v>
      </c>
      <c r="C838" s="16">
        <v>9</v>
      </c>
      <c r="D838" s="17">
        <v>15200</v>
      </c>
      <c r="E838" s="18" t="s">
        <v>41</v>
      </c>
      <c r="F838" s="19">
        <v>18134.7</v>
      </c>
      <c r="G838" s="19">
        <v>18134.7</v>
      </c>
      <c r="H838" s="19">
        <v>16543.599999999999</v>
      </c>
      <c r="I838" s="24">
        <f t="shared" si="26"/>
        <v>0.91226212730290535</v>
      </c>
      <c r="J838" s="24">
        <f t="shared" si="25"/>
        <v>0.91226212730290535</v>
      </c>
      <c r="K838" s="8"/>
    </row>
    <row r="839" spans="1:11" ht="60" x14ac:dyDescent="0.2">
      <c r="A839" s="15" t="s">
        <v>51</v>
      </c>
      <c r="B839" s="16">
        <v>7</v>
      </c>
      <c r="C839" s="16">
        <v>9</v>
      </c>
      <c r="D839" s="17">
        <v>20000</v>
      </c>
      <c r="E839" s="18">
        <v>0</v>
      </c>
      <c r="F839" s="19">
        <v>55176.800000000003</v>
      </c>
      <c r="G839" s="19">
        <v>55176.800000000003</v>
      </c>
      <c r="H839" s="19">
        <v>50063.4</v>
      </c>
      <c r="I839" s="24">
        <f t="shared" si="26"/>
        <v>0.90732699250409587</v>
      </c>
      <c r="J839" s="24">
        <f t="shared" si="25"/>
        <v>0.90732699250409587</v>
      </c>
      <c r="K839" s="8"/>
    </row>
    <row r="840" spans="1:11" ht="15" x14ac:dyDescent="0.2">
      <c r="A840" s="15" t="s">
        <v>50</v>
      </c>
      <c r="B840" s="16">
        <v>7</v>
      </c>
      <c r="C840" s="16">
        <v>9</v>
      </c>
      <c r="D840" s="17">
        <v>20400</v>
      </c>
      <c r="E840" s="18">
        <v>0</v>
      </c>
      <c r="F840" s="19">
        <v>55176.800000000003</v>
      </c>
      <c r="G840" s="19">
        <v>55176.800000000003</v>
      </c>
      <c r="H840" s="19">
        <v>50063.4</v>
      </c>
      <c r="I840" s="24">
        <f t="shared" si="26"/>
        <v>0.90732699250409587</v>
      </c>
      <c r="J840" s="24">
        <f t="shared" si="25"/>
        <v>0.90732699250409587</v>
      </c>
      <c r="K840" s="8"/>
    </row>
    <row r="841" spans="1:11" ht="15" x14ac:dyDescent="0.2">
      <c r="A841" s="15" t="s">
        <v>42</v>
      </c>
      <c r="B841" s="16">
        <v>7</v>
      </c>
      <c r="C841" s="16">
        <v>9</v>
      </c>
      <c r="D841" s="17">
        <v>20400</v>
      </c>
      <c r="E841" s="18" t="s">
        <v>41</v>
      </c>
      <c r="F841" s="19">
        <v>55176.800000000003</v>
      </c>
      <c r="G841" s="19">
        <v>55176.800000000003</v>
      </c>
      <c r="H841" s="19">
        <v>50063.4</v>
      </c>
      <c r="I841" s="24">
        <f t="shared" si="26"/>
        <v>0.90732699250409587</v>
      </c>
      <c r="J841" s="24">
        <f t="shared" si="25"/>
        <v>0.90732699250409587</v>
      </c>
      <c r="K841" s="8"/>
    </row>
    <row r="842" spans="1:11" ht="30" x14ac:dyDescent="0.2">
      <c r="A842" s="15" t="s">
        <v>309</v>
      </c>
      <c r="B842" s="16">
        <v>7</v>
      </c>
      <c r="C842" s="16">
        <v>9</v>
      </c>
      <c r="D842" s="17">
        <v>3380000</v>
      </c>
      <c r="E842" s="18">
        <v>0</v>
      </c>
      <c r="F842" s="19">
        <v>20000</v>
      </c>
      <c r="G842" s="19">
        <v>20000</v>
      </c>
      <c r="H842" s="19">
        <v>20000</v>
      </c>
      <c r="I842" s="24">
        <f t="shared" si="26"/>
        <v>1</v>
      </c>
      <c r="J842" s="24">
        <f t="shared" si="25"/>
        <v>1</v>
      </c>
      <c r="K842" s="8"/>
    </row>
    <row r="843" spans="1:11" ht="15" x14ac:dyDescent="0.2">
      <c r="A843" s="15" t="s">
        <v>47</v>
      </c>
      <c r="B843" s="16">
        <v>7</v>
      </c>
      <c r="C843" s="16">
        <v>9</v>
      </c>
      <c r="D843" s="17">
        <v>3380000</v>
      </c>
      <c r="E843" s="18" t="s">
        <v>46</v>
      </c>
      <c r="F843" s="19">
        <v>20000</v>
      </c>
      <c r="G843" s="19">
        <v>20000</v>
      </c>
      <c r="H843" s="19">
        <v>20000</v>
      </c>
      <c r="I843" s="24">
        <f t="shared" si="26"/>
        <v>1</v>
      </c>
      <c r="J843" s="24">
        <f t="shared" ref="J843:J906" si="27">H843/G843</f>
        <v>1</v>
      </c>
      <c r="K843" s="8"/>
    </row>
    <row r="844" spans="1:11" ht="60" x14ac:dyDescent="0.2">
      <c r="A844" s="15" t="s">
        <v>308</v>
      </c>
      <c r="B844" s="16">
        <v>7</v>
      </c>
      <c r="C844" s="16">
        <v>9</v>
      </c>
      <c r="D844" s="17">
        <v>3600000</v>
      </c>
      <c r="E844" s="18">
        <v>0</v>
      </c>
      <c r="F844" s="19">
        <v>29080</v>
      </c>
      <c r="G844" s="19">
        <v>29080</v>
      </c>
      <c r="H844" s="19">
        <v>28948.400000000001</v>
      </c>
      <c r="I844" s="24">
        <f t="shared" si="26"/>
        <v>0.99547455295735909</v>
      </c>
      <c r="J844" s="24">
        <f t="shared" si="27"/>
        <v>0.99547455295735909</v>
      </c>
      <c r="K844" s="8"/>
    </row>
    <row r="845" spans="1:11" ht="60" x14ac:dyDescent="0.2">
      <c r="A845" s="15" t="s">
        <v>308</v>
      </c>
      <c r="B845" s="16">
        <v>7</v>
      </c>
      <c r="C845" s="16">
        <v>9</v>
      </c>
      <c r="D845" s="17">
        <v>3602600</v>
      </c>
      <c r="E845" s="18">
        <v>0</v>
      </c>
      <c r="F845" s="19">
        <v>29080</v>
      </c>
      <c r="G845" s="19">
        <v>29080</v>
      </c>
      <c r="H845" s="19">
        <v>28948.400000000001</v>
      </c>
      <c r="I845" s="24">
        <f t="shared" si="26"/>
        <v>0.99547455295735909</v>
      </c>
      <c r="J845" s="24">
        <f t="shared" si="27"/>
        <v>0.99547455295735909</v>
      </c>
      <c r="K845" s="8"/>
    </row>
    <row r="846" spans="1:11" ht="15" x14ac:dyDescent="0.2">
      <c r="A846" s="15" t="s">
        <v>42</v>
      </c>
      <c r="B846" s="16">
        <v>7</v>
      </c>
      <c r="C846" s="16">
        <v>9</v>
      </c>
      <c r="D846" s="17">
        <v>3602600</v>
      </c>
      <c r="E846" s="18" t="s">
        <v>41</v>
      </c>
      <c r="F846" s="19">
        <v>29080</v>
      </c>
      <c r="G846" s="19">
        <v>29080</v>
      </c>
      <c r="H846" s="19">
        <v>28948.400000000001</v>
      </c>
      <c r="I846" s="24">
        <f t="shared" si="26"/>
        <v>0.99547455295735909</v>
      </c>
      <c r="J846" s="24">
        <f t="shared" si="27"/>
        <v>0.99547455295735909</v>
      </c>
      <c r="K846" s="8"/>
    </row>
    <row r="847" spans="1:11" ht="30" x14ac:dyDescent="0.2">
      <c r="A847" s="15" t="s">
        <v>307</v>
      </c>
      <c r="B847" s="16">
        <v>7</v>
      </c>
      <c r="C847" s="16">
        <v>9</v>
      </c>
      <c r="D847" s="17">
        <v>4350000</v>
      </c>
      <c r="E847" s="18">
        <v>0</v>
      </c>
      <c r="F847" s="19">
        <v>244060.2</v>
      </c>
      <c r="G847" s="19">
        <v>244060.2</v>
      </c>
      <c r="H847" s="19">
        <v>243170.2</v>
      </c>
      <c r="I847" s="24">
        <f t="shared" si="26"/>
        <v>0.99635335872051245</v>
      </c>
      <c r="J847" s="24">
        <f t="shared" si="27"/>
        <v>0.99635335872051245</v>
      </c>
      <c r="K847" s="8"/>
    </row>
    <row r="848" spans="1:11" ht="60" x14ac:dyDescent="0.2">
      <c r="A848" s="15" t="s">
        <v>76</v>
      </c>
      <c r="B848" s="16">
        <v>7</v>
      </c>
      <c r="C848" s="16">
        <v>9</v>
      </c>
      <c r="D848" s="17">
        <v>4352100</v>
      </c>
      <c r="E848" s="18">
        <v>0</v>
      </c>
      <c r="F848" s="19">
        <v>149957.79999999999</v>
      </c>
      <c r="G848" s="19">
        <v>149957.79999999999</v>
      </c>
      <c r="H848" s="19">
        <v>149957.79999999999</v>
      </c>
      <c r="I848" s="24">
        <f t="shared" si="26"/>
        <v>1</v>
      </c>
      <c r="J848" s="24">
        <f t="shared" si="27"/>
        <v>1</v>
      </c>
      <c r="K848" s="8"/>
    </row>
    <row r="849" spans="1:11" ht="15" x14ac:dyDescent="0.2">
      <c r="A849" s="15" t="s">
        <v>55</v>
      </c>
      <c r="B849" s="16">
        <v>7</v>
      </c>
      <c r="C849" s="16">
        <v>9</v>
      </c>
      <c r="D849" s="17">
        <v>4352100</v>
      </c>
      <c r="E849" s="18" t="s">
        <v>54</v>
      </c>
      <c r="F849" s="19">
        <v>149957.79999999999</v>
      </c>
      <c r="G849" s="19">
        <v>149957.79999999999</v>
      </c>
      <c r="H849" s="19">
        <v>149957.79999999999</v>
      </c>
      <c r="I849" s="24">
        <f t="shared" si="26"/>
        <v>1</v>
      </c>
      <c r="J849" s="24">
        <f t="shared" si="27"/>
        <v>1</v>
      </c>
      <c r="K849" s="8"/>
    </row>
    <row r="850" spans="1:11" ht="30" x14ac:dyDescent="0.2">
      <c r="A850" s="15" t="s">
        <v>75</v>
      </c>
      <c r="B850" s="16">
        <v>7</v>
      </c>
      <c r="C850" s="16">
        <v>9</v>
      </c>
      <c r="D850" s="17">
        <v>4352200</v>
      </c>
      <c r="E850" s="18">
        <v>0</v>
      </c>
      <c r="F850" s="19">
        <v>3500</v>
      </c>
      <c r="G850" s="19">
        <v>3500</v>
      </c>
      <c r="H850" s="19">
        <v>3500</v>
      </c>
      <c r="I850" s="24">
        <f t="shared" si="26"/>
        <v>1</v>
      </c>
      <c r="J850" s="24">
        <f t="shared" si="27"/>
        <v>1</v>
      </c>
      <c r="K850" s="8"/>
    </row>
    <row r="851" spans="1:11" ht="15" x14ac:dyDescent="0.2">
      <c r="A851" s="15" t="s">
        <v>55</v>
      </c>
      <c r="B851" s="16">
        <v>7</v>
      </c>
      <c r="C851" s="16">
        <v>9</v>
      </c>
      <c r="D851" s="17">
        <v>4352200</v>
      </c>
      <c r="E851" s="18" t="s">
        <v>54</v>
      </c>
      <c r="F851" s="19">
        <v>3500</v>
      </c>
      <c r="G851" s="19">
        <v>3500</v>
      </c>
      <c r="H851" s="19">
        <v>3500</v>
      </c>
      <c r="I851" s="24">
        <f t="shared" si="26"/>
        <v>1</v>
      </c>
      <c r="J851" s="24">
        <f t="shared" si="27"/>
        <v>1</v>
      </c>
      <c r="K851" s="8"/>
    </row>
    <row r="852" spans="1:11" ht="30" x14ac:dyDescent="0.2">
      <c r="A852" s="15" t="s">
        <v>53</v>
      </c>
      <c r="B852" s="16">
        <v>7</v>
      </c>
      <c r="C852" s="16">
        <v>9</v>
      </c>
      <c r="D852" s="17">
        <v>4359900</v>
      </c>
      <c r="E852" s="18">
        <v>0</v>
      </c>
      <c r="F852" s="19">
        <v>90602.4</v>
      </c>
      <c r="G852" s="19">
        <v>90602.4</v>
      </c>
      <c r="H852" s="19">
        <v>89712.4</v>
      </c>
      <c r="I852" s="24">
        <f t="shared" si="26"/>
        <v>0.99017686065711286</v>
      </c>
      <c r="J852" s="24">
        <f t="shared" si="27"/>
        <v>0.99017686065711286</v>
      </c>
      <c r="K852" s="8"/>
    </row>
    <row r="853" spans="1:11" ht="15" x14ac:dyDescent="0.2">
      <c r="A853" s="15" t="s">
        <v>44</v>
      </c>
      <c r="B853" s="16">
        <v>7</v>
      </c>
      <c r="C853" s="16">
        <v>9</v>
      </c>
      <c r="D853" s="17">
        <v>4359900</v>
      </c>
      <c r="E853" s="18" t="s">
        <v>43</v>
      </c>
      <c r="F853" s="19">
        <v>90602.4</v>
      </c>
      <c r="G853" s="19">
        <v>90602.4</v>
      </c>
      <c r="H853" s="19">
        <v>89712.4</v>
      </c>
      <c r="I853" s="24">
        <f t="shared" si="26"/>
        <v>0.99017686065711286</v>
      </c>
      <c r="J853" s="24">
        <f t="shared" si="27"/>
        <v>0.99017686065711286</v>
      </c>
      <c r="K853" s="8"/>
    </row>
    <row r="854" spans="1:11" ht="15" x14ac:dyDescent="0.2">
      <c r="A854" s="15" t="s">
        <v>306</v>
      </c>
      <c r="B854" s="16">
        <v>7</v>
      </c>
      <c r="C854" s="16">
        <v>9</v>
      </c>
      <c r="D854" s="17">
        <v>4360000</v>
      </c>
      <c r="E854" s="18">
        <v>0</v>
      </c>
      <c r="F854" s="19">
        <v>210722.7</v>
      </c>
      <c r="G854" s="19">
        <v>283645.7</v>
      </c>
      <c r="H854" s="19">
        <v>163965.29999999999</v>
      </c>
      <c r="I854" s="24">
        <f t="shared" si="26"/>
        <v>0.77810933515942982</v>
      </c>
      <c r="J854" s="24">
        <f t="shared" si="27"/>
        <v>0.57806376052942099</v>
      </c>
      <c r="K854" s="8"/>
    </row>
    <row r="855" spans="1:11" ht="15" x14ac:dyDescent="0.2">
      <c r="A855" s="15" t="s">
        <v>305</v>
      </c>
      <c r="B855" s="16">
        <v>7</v>
      </c>
      <c r="C855" s="16">
        <v>9</v>
      </c>
      <c r="D855" s="17">
        <v>4360100</v>
      </c>
      <c r="E855" s="18">
        <v>0</v>
      </c>
      <c r="F855" s="19">
        <v>121749</v>
      </c>
      <c r="G855" s="19">
        <v>121749</v>
      </c>
      <c r="H855" s="19">
        <v>66287.600000000006</v>
      </c>
      <c r="I855" s="24">
        <f t="shared" si="26"/>
        <v>0.54446114547142077</v>
      </c>
      <c r="J855" s="24">
        <f t="shared" si="27"/>
        <v>0.54446114547142077</v>
      </c>
      <c r="K855" s="8"/>
    </row>
    <row r="856" spans="1:11" ht="15" x14ac:dyDescent="0.2">
      <c r="A856" s="15" t="s">
        <v>304</v>
      </c>
      <c r="B856" s="16">
        <v>7</v>
      </c>
      <c r="C856" s="16">
        <v>9</v>
      </c>
      <c r="D856" s="17">
        <v>4360101</v>
      </c>
      <c r="E856" s="18">
        <v>0</v>
      </c>
      <c r="F856" s="19">
        <v>2500</v>
      </c>
      <c r="G856" s="19">
        <v>2500</v>
      </c>
      <c r="H856" s="19">
        <v>0</v>
      </c>
      <c r="I856" s="24">
        <f t="shared" si="26"/>
        <v>0</v>
      </c>
      <c r="J856" s="24">
        <f t="shared" si="27"/>
        <v>0</v>
      </c>
      <c r="K856" s="8"/>
    </row>
    <row r="857" spans="1:11" ht="15" x14ac:dyDescent="0.2">
      <c r="A857" s="15" t="s">
        <v>42</v>
      </c>
      <c r="B857" s="16">
        <v>7</v>
      </c>
      <c r="C857" s="16">
        <v>9</v>
      </c>
      <c r="D857" s="17">
        <v>4360101</v>
      </c>
      <c r="E857" s="18" t="s">
        <v>41</v>
      </c>
      <c r="F857" s="19">
        <v>2500</v>
      </c>
      <c r="G857" s="19">
        <v>2500</v>
      </c>
      <c r="H857" s="19">
        <v>0</v>
      </c>
      <c r="I857" s="24">
        <f t="shared" si="26"/>
        <v>0</v>
      </c>
      <c r="J857" s="24">
        <f t="shared" si="27"/>
        <v>0</v>
      </c>
      <c r="K857" s="8"/>
    </row>
    <row r="858" spans="1:11" ht="60" x14ac:dyDescent="0.2">
      <c r="A858" s="15" t="s">
        <v>303</v>
      </c>
      <c r="B858" s="16">
        <v>7</v>
      </c>
      <c r="C858" s="16">
        <v>9</v>
      </c>
      <c r="D858" s="17">
        <v>4360102</v>
      </c>
      <c r="E858" s="18">
        <v>0</v>
      </c>
      <c r="F858" s="19">
        <v>6000</v>
      </c>
      <c r="G858" s="19">
        <v>6000</v>
      </c>
      <c r="H858" s="19">
        <v>5840.4</v>
      </c>
      <c r="I858" s="24">
        <f t="shared" si="26"/>
        <v>0.97339999999999993</v>
      </c>
      <c r="J858" s="24">
        <f t="shared" si="27"/>
        <v>0.97339999999999993</v>
      </c>
      <c r="K858" s="8"/>
    </row>
    <row r="859" spans="1:11" ht="15" x14ac:dyDescent="0.2">
      <c r="A859" s="15" t="s">
        <v>42</v>
      </c>
      <c r="B859" s="16">
        <v>7</v>
      </c>
      <c r="C859" s="16">
        <v>9</v>
      </c>
      <c r="D859" s="17">
        <v>4360102</v>
      </c>
      <c r="E859" s="18" t="s">
        <v>41</v>
      </c>
      <c r="F859" s="19">
        <v>6000</v>
      </c>
      <c r="G859" s="19">
        <v>6000</v>
      </c>
      <c r="H859" s="19">
        <v>5840.4</v>
      </c>
      <c r="I859" s="24">
        <f t="shared" si="26"/>
        <v>0.97339999999999993</v>
      </c>
      <c r="J859" s="24">
        <f t="shared" si="27"/>
        <v>0.97339999999999993</v>
      </c>
      <c r="K859" s="8"/>
    </row>
    <row r="860" spans="1:11" ht="15" x14ac:dyDescent="0.2">
      <c r="A860" s="15" t="s">
        <v>302</v>
      </c>
      <c r="B860" s="16">
        <v>7</v>
      </c>
      <c r="C860" s="16">
        <v>9</v>
      </c>
      <c r="D860" s="17">
        <v>4360103</v>
      </c>
      <c r="E860" s="18">
        <v>0</v>
      </c>
      <c r="F860" s="19">
        <v>50000</v>
      </c>
      <c r="G860" s="19">
        <v>50000</v>
      </c>
      <c r="H860" s="19">
        <v>7299.8</v>
      </c>
      <c r="I860" s="24">
        <f t="shared" si="26"/>
        <v>0.14599600000000001</v>
      </c>
      <c r="J860" s="24">
        <f t="shared" si="27"/>
        <v>0.14599600000000001</v>
      </c>
      <c r="K860" s="8"/>
    </row>
    <row r="861" spans="1:11" ht="15" x14ac:dyDescent="0.2">
      <c r="A861" s="15" t="s">
        <v>42</v>
      </c>
      <c r="B861" s="16">
        <v>7</v>
      </c>
      <c r="C861" s="16">
        <v>9</v>
      </c>
      <c r="D861" s="17">
        <v>4360103</v>
      </c>
      <c r="E861" s="18" t="s">
        <v>41</v>
      </c>
      <c r="F861" s="19">
        <v>50000</v>
      </c>
      <c r="G861" s="19">
        <v>50000</v>
      </c>
      <c r="H861" s="19">
        <v>7299.8</v>
      </c>
      <c r="I861" s="24">
        <f t="shared" ref="I861:I924" si="28">H861/F861</f>
        <v>0.14599600000000001</v>
      </c>
      <c r="J861" s="24">
        <f t="shared" si="27"/>
        <v>0.14599600000000001</v>
      </c>
      <c r="K861" s="8"/>
    </row>
    <row r="862" spans="1:11" ht="30" x14ac:dyDescent="0.2">
      <c r="A862" s="15" t="s">
        <v>301</v>
      </c>
      <c r="B862" s="16">
        <v>7</v>
      </c>
      <c r="C862" s="16">
        <v>9</v>
      </c>
      <c r="D862" s="17">
        <v>4360104</v>
      </c>
      <c r="E862" s="18">
        <v>0</v>
      </c>
      <c r="F862" s="19">
        <v>60090.5</v>
      </c>
      <c r="G862" s="19">
        <v>60090.5</v>
      </c>
      <c r="H862" s="19">
        <v>52148.4</v>
      </c>
      <c r="I862" s="24">
        <f t="shared" si="28"/>
        <v>0.8678310215425068</v>
      </c>
      <c r="J862" s="24">
        <f t="shared" si="27"/>
        <v>0.8678310215425068</v>
      </c>
      <c r="K862" s="8"/>
    </row>
    <row r="863" spans="1:11" ht="15" x14ac:dyDescent="0.2">
      <c r="A863" s="15" t="s">
        <v>42</v>
      </c>
      <c r="B863" s="16">
        <v>7</v>
      </c>
      <c r="C863" s="16">
        <v>9</v>
      </c>
      <c r="D863" s="17">
        <v>4360104</v>
      </c>
      <c r="E863" s="18" t="s">
        <v>41</v>
      </c>
      <c r="F863" s="19">
        <v>60090.5</v>
      </c>
      <c r="G863" s="19">
        <v>60090.5</v>
      </c>
      <c r="H863" s="19">
        <v>52148.4</v>
      </c>
      <c r="I863" s="24">
        <f t="shared" si="28"/>
        <v>0.8678310215425068</v>
      </c>
      <c r="J863" s="24">
        <f t="shared" si="27"/>
        <v>0.8678310215425068</v>
      </c>
      <c r="K863" s="8"/>
    </row>
    <row r="864" spans="1:11" ht="30" x14ac:dyDescent="0.2">
      <c r="A864" s="15" t="s">
        <v>300</v>
      </c>
      <c r="B864" s="16">
        <v>7</v>
      </c>
      <c r="C864" s="16">
        <v>9</v>
      </c>
      <c r="D864" s="17">
        <v>4360108</v>
      </c>
      <c r="E864" s="18">
        <v>0</v>
      </c>
      <c r="F864" s="19">
        <v>3098.5</v>
      </c>
      <c r="G864" s="19">
        <v>3098.5</v>
      </c>
      <c r="H864" s="19">
        <v>939</v>
      </c>
      <c r="I864" s="24">
        <f t="shared" si="28"/>
        <v>0.30304986283685653</v>
      </c>
      <c r="J864" s="24">
        <f t="shared" si="27"/>
        <v>0.30304986283685653</v>
      </c>
      <c r="K864" s="8"/>
    </row>
    <row r="865" spans="1:11" ht="15" x14ac:dyDescent="0.2">
      <c r="A865" s="15" t="s">
        <v>42</v>
      </c>
      <c r="B865" s="16">
        <v>7</v>
      </c>
      <c r="C865" s="16">
        <v>9</v>
      </c>
      <c r="D865" s="17">
        <v>4360108</v>
      </c>
      <c r="E865" s="18" t="s">
        <v>41</v>
      </c>
      <c r="F865" s="19">
        <v>3098.5</v>
      </c>
      <c r="G865" s="19">
        <v>3098.5</v>
      </c>
      <c r="H865" s="19">
        <v>939</v>
      </c>
      <c r="I865" s="24">
        <f t="shared" si="28"/>
        <v>0.30304986283685653</v>
      </c>
      <c r="J865" s="24">
        <f t="shared" si="27"/>
        <v>0.30304986283685653</v>
      </c>
      <c r="K865" s="8"/>
    </row>
    <row r="866" spans="1:11" ht="30" x14ac:dyDescent="0.2">
      <c r="A866" s="15" t="s">
        <v>299</v>
      </c>
      <c r="B866" s="16">
        <v>7</v>
      </c>
      <c r="C866" s="16">
        <v>9</v>
      </c>
      <c r="D866" s="17">
        <v>4360109</v>
      </c>
      <c r="E866" s="18">
        <v>0</v>
      </c>
      <c r="F866" s="19">
        <v>60</v>
      </c>
      <c r="G866" s="19">
        <v>60</v>
      </c>
      <c r="H866" s="19">
        <v>60</v>
      </c>
      <c r="I866" s="24">
        <f t="shared" si="28"/>
        <v>1</v>
      </c>
      <c r="J866" s="24">
        <f t="shared" si="27"/>
        <v>1</v>
      </c>
      <c r="K866" s="8"/>
    </row>
    <row r="867" spans="1:11" ht="15" x14ac:dyDescent="0.2">
      <c r="A867" s="15" t="s">
        <v>44</v>
      </c>
      <c r="B867" s="16">
        <v>7</v>
      </c>
      <c r="C867" s="16">
        <v>9</v>
      </c>
      <c r="D867" s="17">
        <v>4360109</v>
      </c>
      <c r="E867" s="18" t="s">
        <v>43</v>
      </c>
      <c r="F867" s="19">
        <v>60</v>
      </c>
      <c r="G867" s="19">
        <v>60</v>
      </c>
      <c r="H867" s="19">
        <v>60</v>
      </c>
      <c r="I867" s="24">
        <f t="shared" si="28"/>
        <v>1</v>
      </c>
      <c r="J867" s="24">
        <f t="shared" si="27"/>
        <v>1</v>
      </c>
      <c r="K867" s="8"/>
    </row>
    <row r="868" spans="1:11" ht="15" x14ac:dyDescent="0.2">
      <c r="A868" s="15" t="s">
        <v>298</v>
      </c>
      <c r="B868" s="16">
        <v>7</v>
      </c>
      <c r="C868" s="16">
        <v>9</v>
      </c>
      <c r="D868" s="17">
        <v>4360400</v>
      </c>
      <c r="E868" s="18">
        <v>0</v>
      </c>
      <c r="F868" s="19">
        <v>6673.7</v>
      </c>
      <c r="G868" s="19">
        <v>6673.7</v>
      </c>
      <c r="H868" s="19">
        <v>5734.8</v>
      </c>
      <c r="I868" s="24">
        <f t="shared" si="28"/>
        <v>0.85931342433732416</v>
      </c>
      <c r="J868" s="24">
        <f t="shared" si="27"/>
        <v>0.85931342433732416</v>
      </c>
      <c r="K868" s="8"/>
    </row>
    <row r="869" spans="1:11" ht="30" x14ac:dyDescent="0.2">
      <c r="A869" s="15" t="s">
        <v>297</v>
      </c>
      <c r="B869" s="16">
        <v>7</v>
      </c>
      <c r="C869" s="16">
        <v>9</v>
      </c>
      <c r="D869" s="17">
        <v>4360401</v>
      </c>
      <c r="E869" s="18">
        <v>0</v>
      </c>
      <c r="F869" s="19">
        <v>6673.7</v>
      </c>
      <c r="G869" s="19">
        <v>6673.7</v>
      </c>
      <c r="H869" s="19">
        <v>5734.8</v>
      </c>
      <c r="I869" s="24">
        <f t="shared" si="28"/>
        <v>0.85931342433732416</v>
      </c>
      <c r="J869" s="24">
        <f t="shared" si="27"/>
        <v>0.85931342433732416</v>
      </c>
      <c r="K869" s="8"/>
    </row>
    <row r="870" spans="1:11" ht="15" x14ac:dyDescent="0.2">
      <c r="A870" s="15" t="s">
        <v>42</v>
      </c>
      <c r="B870" s="16">
        <v>7</v>
      </c>
      <c r="C870" s="16">
        <v>9</v>
      </c>
      <c r="D870" s="17">
        <v>4360401</v>
      </c>
      <c r="E870" s="18" t="s">
        <v>41</v>
      </c>
      <c r="F870" s="19">
        <v>6673.7</v>
      </c>
      <c r="G870" s="19">
        <v>6673.7</v>
      </c>
      <c r="H870" s="19">
        <v>5734.8</v>
      </c>
      <c r="I870" s="24">
        <f t="shared" si="28"/>
        <v>0.85931342433732416</v>
      </c>
      <c r="J870" s="24">
        <f t="shared" si="27"/>
        <v>0.85931342433732416</v>
      </c>
      <c r="K870" s="8"/>
    </row>
    <row r="871" spans="1:11" ht="30" x14ac:dyDescent="0.2">
      <c r="A871" s="15" t="s">
        <v>296</v>
      </c>
      <c r="B871" s="16">
        <v>7</v>
      </c>
      <c r="C871" s="16">
        <v>9</v>
      </c>
      <c r="D871" s="17">
        <v>4360600</v>
      </c>
      <c r="E871" s="18">
        <v>0</v>
      </c>
      <c r="F871" s="19">
        <v>18000</v>
      </c>
      <c r="G871" s="19">
        <v>18000</v>
      </c>
      <c r="H871" s="19">
        <v>15486</v>
      </c>
      <c r="I871" s="24">
        <f t="shared" si="28"/>
        <v>0.86033333333333328</v>
      </c>
      <c r="J871" s="24">
        <f t="shared" si="27"/>
        <v>0.86033333333333328</v>
      </c>
      <c r="K871" s="8"/>
    </row>
    <row r="872" spans="1:11" ht="15" x14ac:dyDescent="0.2">
      <c r="A872" s="15" t="s">
        <v>42</v>
      </c>
      <c r="B872" s="16">
        <v>7</v>
      </c>
      <c r="C872" s="16">
        <v>9</v>
      </c>
      <c r="D872" s="17">
        <v>4360600</v>
      </c>
      <c r="E872" s="18" t="s">
        <v>41</v>
      </c>
      <c r="F872" s="19">
        <v>18000</v>
      </c>
      <c r="G872" s="19">
        <v>18000</v>
      </c>
      <c r="H872" s="19">
        <v>15486</v>
      </c>
      <c r="I872" s="24">
        <f t="shared" si="28"/>
        <v>0.86033333333333328</v>
      </c>
      <c r="J872" s="24">
        <f t="shared" si="27"/>
        <v>0.86033333333333328</v>
      </c>
      <c r="K872" s="8"/>
    </row>
    <row r="873" spans="1:11" ht="30" x14ac:dyDescent="0.2">
      <c r="A873" s="15" t="s">
        <v>295</v>
      </c>
      <c r="B873" s="16">
        <v>7</v>
      </c>
      <c r="C873" s="16">
        <v>9</v>
      </c>
      <c r="D873" s="17">
        <v>4360700</v>
      </c>
      <c r="E873" s="18">
        <v>0</v>
      </c>
      <c r="F873" s="19">
        <v>64300</v>
      </c>
      <c r="G873" s="19">
        <v>64300</v>
      </c>
      <c r="H873" s="19">
        <v>3533.9</v>
      </c>
      <c r="I873" s="24">
        <f t="shared" si="28"/>
        <v>5.4959564541213063E-2</v>
      </c>
      <c r="J873" s="24">
        <f t="shared" si="27"/>
        <v>5.4959564541213063E-2</v>
      </c>
      <c r="K873" s="8"/>
    </row>
    <row r="874" spans="1:11" ht="15" x14ac:dyDescent="0.2">
      <c r="A874" s="15" t="s">
        <v>42</v>
      </c>
      <c r="B874" s="16">
        <v>7</v>
      </c>
      <c r="C874" s="16">
        <v>9</v>
      </c>
      <c r="D874" s="17">
        <v>4360700</v>
      </c>
      <c r="E874" s="18" t="s">
        <v>41</v>
      </c>
      <c r="F874" s="19">
        <v>64300</v>
      </c>
      <c r="G874" s="19">
        <v>64300</v>
      </c>
      <c r="H874" s="19">
        <v>3533.9</v>
      </c>
      <c r="I874" s="24">
        <f t="shared" si="28"/>
        <v>5.4959564541213063E-2</v>
      </c>
      <c r="J874" s="24">
        <f t="shared" si="27"/>
        <v>5.4959564541213063E-2</v>
      </c>
      <c r="K874" s="8"/>
    </row>
    <row r="875" spans="1:11" ht="30" x14ac:dyDescent="0.2">
      <c r="A875" s="15" t="s">
        <v>294</v>
      </c>
      <c r="B875" s="16">
        <v>7</v>
      </c>
      <c r="C875" s="16">
        <v>9</v>
      </c>
      <c r="D875" s="17">
        <v>4362100</v>
      </c>
      <c r="E875" s="18">
        <v>0</v>
      </c>
      <c r="F875" s="19">
        <v>0</v>
      </c>
      <c r="G875" s="19">
        <v>72923</v>
      </c>
      <c r="H875" s="19">
        <v>72923</v>
      </c>
      <c r="I875" s="24">
        <v>0</v>
      </c>
      <c r="J875" s="24">
        <f t="shared" si="27"/>
        <v>1</v>
      </c>
      <c r="K875" s="8"/>
    </row>
    <row r="876" spans="1:11" ht="15" x14ac:dyDescent="0.2">
      <c r="A876" s="15" t="s">
        <v>42</v>
      </c>
      <c r="B876" s="16">
        <v>7</v>
      </c>
      <c r="C876" s="16">
        <v>9</v>
      </c>
      <c r="D876" s="17">
        <v>4362100</v>
      </c>
      <c r="E876" s="18" t="s">
        <v>41</v>
      </c>
      <c r="F876" s="19">
        <v>0</v>
      </c>
      <c r="G876" s="19">
        <v>72923</v>
      </c>
      <c r="H876" s="19">
        <v>72923</v>
      </c>
      <c r="I876" s="24">
        <v>0</v>
      </c>
      <c r="J876" s="24">
        <f t="shared" si="27"/>
        <v>1</v>
      </c>
      <c r="K876" s="8"/>
    </row>
    <row r="877" spans="1:11" ht="15" x14ac:dyDescent="0.2">
      <c r="A877" s="15" t="s">
        <v>13</v>
      </c>
      <c r="B877" s="16">
        <v>7</v>
      </c>
      <c r="C877" s="16">
        <v>9</v>
      </c>
      <c r="D877" s="17">
        <v>5210000</v>
      </c>
      <c r="E877" s="18">
        <v>0</v>
      </c>
      <c r="F877" s="19">
        <v>58155.7</v>
      </c>
      <c r="G877" s="19">
        <v>58155.7</v>
      </c>
      <c r="H877" s="19">
        <v>58057.599999999999</v>
      </c>
      <c r="I877" s="24">
        <f t="shared" si="28"/>
        <v>0.99831314901204871</v>
      </c>
      <c r="J877" s="24">
        <f t="shared" si="27"/>
        <v>0.99831314901204871</v>
      </c>
      <c r="K877" s="8"/>
    </row>
    <row r="878" spans="1:11" ht="105" x14ac:dyDescent="0.2">
      <c r="A878" s="15" t="s">
        <v>9</v>
      </c>
      <c r="B878" s="16">
        <v>7</v>
      </c>
      <c r="C878" s="16">
        <v>9</v>
      </c>
      <c r="D878" s="17">
        <v>5210200</v>
      </c>
      <c r="E878" s="18">
        <v>0</v>
      </c>
      <c r="F878" s="19">
        <v>58155.7</v>
      </c>
      <c r="G878" s="19">
        <v>58155.7</v>
      </c>
      <c r="H878" s="19">
        <v>58057.599999999999</v>
      </c>
      <c r="I878" s="24">
        <f t="shared" si="28"/>
        <v>0.99831314901204871</v>
      </c>
      <c r="J878" s="24">
        <f t="shared" si="27"/>
        <v>0.99831314901204871</v>
      </c>
      <c r="K878" s="8"/>
    </row>
    <row r="879" spans="1:11" ht="45" x14ac:dyDescent="0.2">
      <c r="A879" s="15" t="s">
        <v>293</v>
      </c>
      <c r="B879" s="16">
        <v>7</v>
      </c>
      <c r="C879" s="16">
        <v>9</v>
      </c>
      <c r="D879" s="17">
        <v>5210204</v>
      </c>
      <c r="E879" s="18">
        <v>0</v>
      </c>
      <c r="F879" s="19">
        <v>31555.8</v>
      </c>
      <c r="G879" s="19">
        <v>31555.8</v>
      </c>
      <c r="H879" s="19">
        <v>31457.7</v>
      </c>
      <c r="I879" s="24">
        <f t="shared" si="28"/>
        <v>0.99689122126518748</v>
      </c>
      <c r="J879" s="24">
        <f t="shared" si="27"/>
        <v>0.99689122126518748</v>
      </c>
      <c r="K879" s="8"/>
    </row>
    <row r="880" spans="1:11" ht="15" x14ac:dyDescent="0.2">
      <c r="A880" s="15" t="s">
        <v>7</v>
      </c>
      <c r="B880" s="16">
        <v>7</v>
      </c>
      <c r="C880" s="16">
        <v>9</v>
      </c>
      <c r="D880" s="17">
        <v>5210204</v>
      </c>
      <c r="E880" s="18" t="s">
        <v>6</v>
      </c>
      <c r="F880" s="19">
        <v>31555.8</v>
      </c>
      <c r="G880" s="19">
        <v>31555.8</v>
      </c>
      <c r="H880" s="19">
        <v>31457.7</v>
      </c>
      <c r="I880" s="24">
        <f t="shared" si="28"/>
        <v>0.99689122126518748</v>
      </c>
      <c r="J880" s="24">
        <f t="shared" si="27"/>
        <v>0.99689122126518748</v>
      </c>
      <c r="K880" s="8"/>
    </row>
    <row r="881" spans="1:11" ht="30" x14ac:dyDescent="0.2">
      <c r="A881" s="15" t="s">
        <v>103</v>
      </c>
      <c r="B881" s="16">
        <v>7</v>
      </c>
      <c r="C881" s="16">
        <v>9</v>
      </c>
      <c r="D881" s="17">
        <v>5210215</v>
      </c>
      <c r="E881" s="18">
        <v>0</v>
      </c>
      <c r="F881" s="19">
        <v>26599.9</v>
      </c>
      <c r="G881" s="19">
        <v>26599.9</v>
      </c>
      <c r="H881" s="19">
        <v>26599.9</v>
      </c>
      <c r="I881" s="24">
        <f t="shared" si="28"/>
        <v>1</v>
      </c>
      <c r="J881" s="24">
        <f t="shared" si="27"/>
        <v>1</v>
      </c>
      <c r="K881" s="8"/>
    </row>
    <row r="882" spans="1:11" ht="15" x14ac:dyDescent="0.2">
      <c r="A882" s="15" t="s">
        <v>7</v>
      </c>
      <c r="B882" s="16">
        <v>7</v>
      </c>
      <c r="C882" s="16">
        <v>9</v>
      </c>
      <c r="D882" s="17">
        <v>5210215</v>
      </c>
      <c r="E882" s="18" t="s">
        <v>6</v>
      </c>
      <c r="F882" s="19">
        <v>26599.9</v>
      </c>
      <c r="G882" s="19">
        <v>26599.9</v>
      </c>
      <c r="H882" s="19">
        <v>26599.9</v>
      </c>
      <c r="I882" s="24">
        <f t="shared" si="28"/>
        <v>1</v>
      </c>
      <c r="J882" s="24">
        <f t="shared" si="27"/>
        <v>1</v>
      </c>
      <c r="K882" s="8"/>
    </row>
    <row r="883" spans="1:11" ht="15" x14ac:dyDescent="0.2">
      <c r="A883" s="15" t="s">
        <v>69</v>
      </c>
      <c r="B883" s="16">
        <v>7</v>
      </c>
      <c r="C883" s="16">
        <v>9</v>
      </c>
      <c r="D883" s="17">
        <v>5220000</v>
      </c>
      <c r="E883" s="18">
        <v>0</v>
      </c>
      <c r="F883" s="19">
        <v>82177.2</v>
      </c>
      <c r="G883" s="19">
        <v>82177.2</v>
      </c>
      <c r="H883" s="19">
        <v>78413</v>
      </c>
      <c r="I883" s="24">
        <f t="shared" si="28"/>
        <v>0.95419410736798049</v>
      </c>
      <c r="J883" s="24">
        <f t="shared" si="27"/>
        <v>0.95419410736798049</v>
      </c>
      <c r="K883" s="8"/>
    </row>
    <row r="884" spans="1:11" ht="45" x14ac:dyDescent="0.2">
      <c r="A884" s="15" t="s">
        <v>102</v>
      </c>
      <c r="B884" s="16">
        <v>7</v>
      </c>
      <c r="C884" s="16">
        <v>9</v>
      </c>
      <c r="D884" s="17">
        <v>5220800</v>
      </c>
      <c r="E884" s="18">
        <v>0</v>
      </c>
      <c r="F884" s="19">
        <v>3566.8</v>
      </c>
      <c r="G884" s="19">
        <v>3566.8</v>
      </c>
      <c r="H884" s="19">
        <v>3148.6</v>
      </c>
      <c r="I884" s="24">
        <f t="shared" si="28"/>
        <v>0.88275204665246154</v>
      </c>
      <c r="J884" s="24">
        <f t="shared" si="27"/>
        <v>0.88275204665246154</v>
      </c>
      <c r="K884" s="8"/>
    </row>
    <row r="885" spans="1:11" ht="15" x14ac:dyDescent="0.2">
      <c r="A885" s="15" t="s">
        <v>42</v>
      </c>
      <c r="B885" s="16">
        <v>7</v>
      </c>
      <c r="C885" s="16">
        <v>9</v>
      </c>
      <c r="D885" s="17">
        <v>5220800</v>
      </c>
      <c r="E885" s="18" t="s">
        <v>41</v>
      </c>
      <c r="F885" s="19">
        <v>3566.8</v>
      </c>
      <c r="G885" s="19">
        <v>3566.8</v>
      </c>
      <c r="H885" s="19">
        <v>3148.6</v>
      </c>
      <c r="I885" s="24">
        <f t="shared" si="28"/>
        <v>0.88275204665246154</v>
      </c>
      <c r="J885" s="24">
        <f t="shared" si="27"/>
        <v>0.88275204665246154</v>
      </c>
      <c r="K885" s="8"/>
    </row>
    <row r="886" spans="1:11" ht="30" x14ac:dyDescent="0.2">
      <c r="A886" s="15" t="s">
        <v>101</v>
      </c>
      <c r="B886" s="16">
        <v>7</v>
      </c>
      <c r="C886" s="16">
        <v>9</v>
      </c>
      <c r="D886" s="17">
        <v>5220900</v>
      </c>
      <c r="E886" s="18">
        <v>0</v>
      </c>
      <c r="F886" s="19">
        <v>19995.3</v>
      </c>
      <c r="G886" s="19">
        <v>19995.3</v>
      </c>
      <c r="H886" s="19">
        <v>18254</v>
      </c>
      <c r="I886" s="24">
        <f t="shared" si="28"/>
        <v>0.91291453491570518</v>
      </c>
      <c r="J886" s="24">
        <f t="shared" si="27"/>
        <v>0.91291453491570518</v>
      </c>
      <c r="K886" s="8"/>
    </row>
    <row r="887" spans="1:11" ht="15" x14ac:dyDescent="0.2">
      <c r="A887" s="15" t="s">
        <v>44</v>
      </c>
      <c r="B887" s="16">
        <v>7</v>
      </c>
      <c r="C887" s="16">
        <v>9</v>
      </c>
      <c r="D887" s="17">
        <v>5220900</v>
      </c>
      <c r="E887" s="18" t="s">
        <v>43</v>
      </c>
      <c r="F887" s="19">
        <v>700</v>
      </c>
      <c r="G887" s="19">
        <v>700</v>
      </c>
      <c r="H887" s="19">
        <v>700</v>
      </c>
      <c r="I887" s="24">
        <f t="shared" si="28"/>
        <v>1</v>
      </c>
      <c r="J887" s="24">
        <f t="shared" si="27"/>
        <v>1</v>
      </c>
      <c r="K887" s="8"/>
    </row>
    <row r="888" spans="1:11" ht="15" x14ac:dyDescent="0.2">
      <c r="A888" s="15" t="s">
        <v>42</v>
      </c>
      <c r="B888" s="16">
        <v>7</v>
      </c>
      <c r="C888" s="16">
        <v>9</v>
      </c>
      <c r="D888" s="17">
        <v>5220900</v>
      </c>
      <c r="E888" s="18" t="s">
        <v>41</v>
      </c>
      <c r="F888" s="19">
        <v>19295.3</v>
      </c>
      <c r="G888" s="19">
        <v>19295.3</v>
      </c>
      <c r="H888" s="19">
        <v>17554</v>
      </c>
      <c r="I888" s="24">
        <f t="shared" si="28"/>
        <v>0.9097552253657627</v>
      </c>
      <c r="J888" s="24">
        <f t="shared" si="27"/>
        <v>0.9097552253657627</v>
      </c>
      <c r="K888" s="8"/>
    </row>
    <row r="889" spans="1:11" ht="45" x14ac:dyDescent="0.2">
      <c r="A889" s="15" t="s">
        <v>292</v>
      </c>
      <c r="B889" s="16">
        <v>7</v>
      </c>
      <c r="C889" s="16">
        <v>9</v>
      </c>
      <c r="D889" s="17">
        <v>5222600</v>
      </c>
      <c r="E889" s="18">
        <v>0</v>
      </c>
      <c r="F889" s="19">
        <v>42000</v>
      </c>
      <c r="G889" s="19">
        <v>42000</v>
      </c>
      <c r="H889" s="19">
        <v>40950</v>
      </c>
      <c r="I889" s="24">
        <f t="shared" si="28"/>
        <v>0.97499999999999998</v>
      </c>
      <c r="J889" s="24">
        <f t="shared" si="27"/>
        <v>0.97499999999999998</v>
      </c>
      <c r="K889" s="8"/>
    </row>
    <row r="890" spans="1:11" ht="15" x14ac:dyDescent="0.2">
      <c r="A890" s="15" t="s">
        <v>44</v>
      </c>
      <c r="B890" s="16">
        <v>7</v>
      </c>
      <c r="C890" s="16">
        <v>9</v>
      </c>
      <c r="D890" s="17">
        <v>5222600</v>
      </c>
      <c r="E890" s="18" t="s">
        <v>43</v>
      </c>
      <c r="F890" s="19">
        <v>12203.8</v>
      </c>
      <c r="G890" s="19">
        <v>12203.8</v>
      </c>
      <c r="H890" s="19">
        <v>12203.8</v>
      </c>
      <c r="I890" s="24">
        <f t="shared" si="28"/>
        <v>1</v>
      </c>
      <c r="J890" s="24">
        <f t="shared" si="27"/>
        <v>1</v>
      </c>
      <c r="K890" s="8"/>
    </row>
    <row r="891" spans="1:11" ht="15" x14ac:dyDescent="0.2">
      <c r="A891" s="15" t="s">
        <v>42</v>
      </c>
      <c r="B891" s="16">
        <v>7</v>
      </c>
      <c r="C891" s="16">
        <v>9</v>
      </c>
      <c r="D891" s="17">
        <v>5222600</v>
      </c>
      <c r="E891" s="18" t="s">
        <v>41</v>
      </c>
      <c r="F891" s="19">
        <v>1050</v>
      </c>
      <c r="G891" s="19">
        <v>1050</v>
      </c>
      <c r="H891" s="19">
        <v>0</v>
      </c>
      <c r="I891" s="24">
        <f t="shared" si="28"/>
        <v>0</v>
      </c>
      <c r="J891" s="24">
        <f t="shared" si="27"/>
        <v>0</v>
      </c>
      <c r="K891" s="8"/>
    </row>
    <row r="892" spans="1:11" ht="15" x14ac:dyDescent="0.2">
      <c r="A892" s="15" t="s">
        <v>55</v>
      </c>
      <c r="B892" s="16">
        <v>7</v>
      </c>
      <c r="C892" s="16">
        <v>9</v>
      </c>
      <c r="D892" s="17">
        <v>5222600</v>
      </c>
      <c r="E892" s="18" t="s">
        <v>54</v>
      </c>
      <c r="F892" s="19">
        <v>28746.2</v>
      </c>
      <c r="G892" s="19">
        <v>28746.2</v>
      </c>
      <c r="H892" s="19">
        <v>28746.2</v>
      </c>
      <c r="I892" s="24">
        <f t="shared" si="28"/>
        <v>1</v>
      </c>
      <c r="J892" s="24">
        <f t="shared" si="27"/>
        <v>1</v>
      </c>
      <c r="K892" s="8"/>
    </row>
    <row r="893" spans="1:11" ht="45" x14ac:dyDescent="0.2">
      <c r="A893" s="15" t="s">
        <v>68</v>
      </c>
      <c r="B893" s="16">
        <v>7</v>
      </c>
      <c r="C893" s="16">
        <v>9</v>
      </c>
      <c r="D893" s="17">
        <v>5223000</v>
      </c>
      <c r="E893" s="18">
        <v>0</v>
      </c>
      <c r="F893" s="19">
        <v>6700</v>
      </c>
      <c r="G893" s="19">
        <v>6700</v>
      </c>
      <c r="H893" s="19">
        <v>6700</v>
      </c>
      <c r="I893" s="24">
        <f t="shared" si="28"/>
        <v>1</v>
      </c>
      <c r="J893" s="24">
        <f t="shared" si="27"/>
        <v>1</v>
      </c>
      <c r="K893" s="8"/>
    </row>
    <row r="894" spans="1:11" ht="15" x14ac:dyDescent="0.2">
      <c r="A894" s="15" t="s">
        <v>55</v>
      </c>
      <c r="B894" s="16">
        <v>7</v>
      </c>
      <c r="C894" s="16">
        <v>9</v>
      </c>
      <c r="D894" s="17">
        <v>5223000</v>
      </c>
      <c r="E894" s="18" t="s">
        <v>54</v>
      </c>
      <c r="F894" s="19">
        <v>6700</v>
      </c>
      <c r="G894" s="19">
        <v>6700</v>
      </c>
      <c r="H894" s="19">
        <v>6700</v>
      </c>
      <c r="I894" s="24">
        <f t="shared" si="28"/>
        <v>1</v>
      </c>
      <c r="J894" s="24">
        <f t="shared" si="27"/>
        <v>1</v>
      </c>
      <c r="K894" s="8"/>
    </row>
    <row r="895" spans="1:11" ht="45" x14ac:dyDescent="0.2">
      <c r="A895" s="15" t="s">
        <v>281</v>
      </c>
      <c r="B895" s="16">
        <v>7</v>
      </c>
      <c r="C895" s="16">
        <v>9</v>
      </c>
      <c r="D895" s="17">
        <v>5223300</v>
      </c>
      <c r="E895" s="18">
        <v>0</v>
      </c>
      <c r="F895" s="19">
        <v>9915.1</v>
      </c>
      <c r="G895" s="19">
        <v>9915.1</v>
      </c>
      <c r="H895" s="19">
        <v>9360.4</v>
      </c>
      <c r="I895" s="24">
        <f t="shared" si="28"/>
        <v>0.94405502718076462</v>
      </c>
      <c r="J895" s="24">
        <f t="shared" si="27"/>
        <v>0.94405502718076462</v>
      </c>
      <c r="K895" s="8"/>
    </row>
    <row r="896" spans="1:11" ht="15" x14ac:dyDescent="0.2">
      <c r="A896" s="15" t="s">
        <v>42</v>
      </c>
      <c r="B896" s="16">
        <v>7</v>
      </c>
      <c r="C896" s="16">
        <v>9</v>
      </c>
      <c r="D896" s="17">
        <v>5223300</v>
      </c>
      <c r="E896" s="18" t="s">
        <v>41</v>
      </c>
      <c r="F896" s="19">
        <v>9915.1</v>
      </c>
      <c r="G896" s="19">
        <v>9915.1</v>
      </c>
      <c r="H896" s="19">
        <v>9360.4</v>
      </c>
      <c r="I896" s="24">
        <f t="shared" si="28"/>
        <v>0.94405502718076462</v>
      </c>
      <c r="J896" s="24">
        <f t="shared" si="27"/>
        <v>0.94405502718076462</v>
      </c>
      <c r="K896" s="8"/>
    </row>
    <row r="897" spans="1:11" ht="15.75" x14ac:dyDescent="0.2">
      <c r="A897" s="31" t="s">
        <v>291</v>
      </c>
      <c r="B897" s="32">
        <v>8</v>
      </c>
      <c r="C897" s="32">
        <v>0</v>
      </c>
      <c r="D897" s="33">
        <v>0</v>
      </c>
      <c r="E897" s="34">
        <v>0</v>
      </c>
      <c r="F897" s="35">
        <v>2501644.2999999998</v>
      </c>
      <c r="G897" s="35">
        <v>2501644.2999999998</v>
      </c>
      <c r="H897" s="35">
        <v>2012415.5</v>
      </c>
      <c r="I897" s="36">
        <f t="shared" si="28"/>
        <v>0.80443710562688719</v>
      </c>
      <c r="J897" s="36">
        <f t="shared" si="27"/>
        <v>0.80443710562688719</v>
      </c>
      <c r="K897" s="8"/>
    </row>
    <row r="898" spans="1:11" ht="15.75" x14ac:dyDescent="0.2">
      <c r="A898" s="10" t="s">
        <v>290</v>
      </c>
      <c r="B898" s="11">
        <v>8</v>
      </c>
      <c r="C898" s="11">
        <v>1</v>
      </c>
      <c r="D898" s="12">
        <v>0</v>
      </c>
      <c r="E898" s="13">
        <v>0</v>
      </c>
      <c r="F898" s="14">
        <v>2465732.1</v>
      </c>
      <c r="G898" s="14">
        <v>2465732.1</v>
      </c>
      <c r="H898" s="14">
        <v>1977881.6000000001</v>
      </c>
      <c r="I898" s="23">
        <f t="shared" si="28"/>
        <v>0.80214780835274035</v>
      </c>
      <c r="J898" s="23">
        <f t="shared" si="27"/>
        <v>0.80214780835274035</v>
      </c>
      <c r="K898" s="8"/>
    </row>
    <row r="899" spans="1:11" ht="30" x14ac:dyDescent="0.2">
      <c r="A899" s="15" t="s">
        <v>117</v>
      </c>
      <c r="B899" s="16">
        <v>8</v>
      </c>
      <c r="C899" s="16">
        <v>1</v>
      </c>
      <c r="D899" s="17">
        <v>1020000</v>
      </c>
      <c r="E899" s="18">
        <v>0</v>
      </c>
      <c r="F899" s="19">
        <v>745095.1</v>
      </c>
      <c r="G899" s="19">
        <v>745095.1</v>
      </c>
      <c r="H899" s="19">
        <v>270829.8</v>
      </c>
      <c r="I899" s="24">
        <f t="shared" si="28"/>
        <v>0.36348353384688747</v>
      </c>
      <c r="J899" s="24">
        <f t="shared" si="27"/>
        <v>0.36348353384688747</v>
      </c>
      <c r="K899" s="8"/>
    </row>
    <row r="900" spans="1:11" ht="75" x14ac:dyDescent="0.2">
      <c r="A900" s="15" t="s">
        <v>116</v>
      </c>
      <c r="B900" s="16">
        <v>8</v>
      </c>
      <c r="C900" s="16">
        <v>1</v>
      </c>
      <c r="D900" s="17">
        <v>1020100</v>
      </c>
      <c r="E900" s="18">
        <v>0</v>
      </c>
      <c r="F900" s="19">
        <v>745095.1</v>
      </c>
      <c r="G900" s="19">
        <v>745095.1</v>
      </c>
      <c r="H900" s="19">
        <v>270829.8</v>
      </c>
      <c r="I900" s="24">
        <f t="shared" si="28"/>
        <v>0.36348353384688747</v>
      </c>
      <c r="J900" s="24">
        <f t="shared" si="27"/>
        <v>0.36348353384688747</v>
      </c>
      <c r="K900" s="8"/>
    </row>
    <row r="901" spans="1:11" ht="45" x14ac:dyDescent="0.2">
      <c r="A901" s="15" t="s">
        <v>115</v>
      </c>
      <c r="B901" s="16">
        <v>8</v>
      </c>
      <c r="C901" s="16">
        <v>1</v>
      </c>
      <c r="D901" s="17">
        <v>1020101</v>
      </c>
      <c r="E901" s="18">
        <v>0</v>
      </c>
      <c r="F901" s="19">
        <v>745095.1</v>
      </c>
      <c r="G901" s="19">
        <v>745095.1</v>
      </c>
      <c r="H901" s="19">
        <v>270829.8</v>
      </c>
      <c r="I901" s="24">
        <f t="shared" si="28"/>
        <v>0.36348353384688747</v>
      </c>
      <c r="J901" s="24">
        <f t="shared" si="27"/>
        <v>0.36348353384688747</v>
      </c>
      <c r="K901" s="8"/>
    </row>
    <row r="902" spans="1:11" ht="15" x14ac:dyDescent="0.2">
      <c r="A902" s="15" t="s">
        <v>82</v>
      </c>
      <c r="B902" s="16">
        <v>8</v>
      </c>
      <c r="C902" s="16">
        <v>1</v>
      </c>
      <c r="D902" s="17">
        <v>1020101</v>
      </c>
      <c r="E902" s="18" t="s">
        <v>81</v>
      </c>
      <c r="F902" s="19">
        <v>745095.1</v>
      </c>
      <c r="G902" s="19">
        <v>745095.1</v>
      </c>
      <c r="H902" s="19">
        <v>270829.8</v>
      </c>
      <c r="I902" s="24">
        <f t="shared" si="28"/>
        <v>0.36348353384688747</v>
      </c>
      <c r="J902" s="24">
        <f t="shared" si="27"/>
        <v>0.36348353384688747</v>
      </c>
      <c r="K902" s="8"/>
    </row>
    <row r="903" spans="1:11" ht="30" x14ac:dyDescent="0.2">
      <c r="A903" s="15" t="s">
        <v>289</v>
      </c>
      <c r="B903" s="16">
        <v>8</v>
      </c>
      <c r="C903" s="16">
        <v>1</v>
      </c>
      <c r="D903" s="17">
        <v>4400000</v>
      </c>
      <c r="E903" s="18">
        <v>0</v>
      </c>
      <c r="F903" s="19">
        <v>196685.1</v>
      </c>
      <c r="G903" s="19">
        <v>196685.1</v>
      </c>
      <c r="H903" s="19">
        <v>196684.79999999999</v>
      </c>
      <c r="I903" s="24">
        <f t="shared" si="28"/>
        <v>0.99999847471923387</v>
      </c>
      <c r="J903" s="24">
        <f t="shared" si="27"/>
        <v>0.99999847471923387</v>
      </c>
      <c r="K903" s="8"/>
    </row>
    <row r="904" spans="1:11" ht="45" x14ac:dyDescent="0.2">
      <c r="A904" s="15" t="s">
        <v>285</v>
      </c>
      <c r="B904" s="16">
        <v>8</v>
      </c>
      <c r="C904" s="16">
        <v>1</v>
      </c>
      <c r="D904" s="17">
        <v>4400200</v>
      </c>
      <c r="E904" s="18">
        <v>0</v>
      </c>
      <c r="F904" s="19">
        <v>6542</v>
      </c>
      <c r="G904" s="19">
        <v>6542</v>
      </c>
      <c r="H904" s="19">
        <v>6542</v>
      </c>
      <c r="I904" s="24">
        <f t="shared" si="28"/>
        <v>1</v>
      </c>
      <c r="J904" s="24">
        <f t="shared" si="27"/>
        <v>1</v>
      </c>
      <c r="K904" s="8"/>
    </row>
    <row r="905" spans="1:11" ht="15" x14ac:dyDescent="0.2">
      <c r="A905" s="15" t="s">
        <v>15</v>
      </c>
      <c r="B905" s="16">
        <v>8</v>
      </c>
      <c r="C905" s="16">
        <v>1</v>
      </c>
      <c r="D905" s="17">
        <v>4400200</v>
      </c>
      <c r="E905" s="18" t="s">
        <v>14</v>
      </c>
      <c r="F905" s="19">
        <v>6542</v>
      </c>
      <c r="G905" s="19">
        <v>6542</v>
      </c>
      <c r="H905" s="19">
        <v>6542</v>
      </c>
      <c r="I905" s="24">
        <f t="shared" si="28"/>
        <v>1</v>
      </c>
      <c r="J905" s="24">
        <f t="shared" si="27"/>
        <v>1</v>
      </c>
      <c r="K905" s="8"/>
    </row>
    <row r="906" spans="1:11" ht="60" x14ac:dyDescent="0.2">
      <c r="A906" s="15" t="s">
        <v>76</v>
      </c>
      <c r="B906" s="16">
        <v>8</v>
      </c>
      <c r="C906" s="16">
        <v>1</v>
      </c>
      <c r="D906" s="17">
        <v>4402100</v>
      </c>
      <c r="E906" s="18">
        <v>0</v>
      </c>
      <c r="F906" s="19">
        <v>173362</v>
      </c>
      <c r="G906" s="19">
        <v>173362</v>
      </c>
      <c r="H906" s="19">
        <v>173362</v>
      </c>
      <c r="I906" s="24">
        <f t="shared" si="28"/>
        <v>1</v>
      </c>
      <c r="J906" s="24">
        <f t="shared" si="27"/>
        <v>1</v>
      </c>
      <c r="K906" s="8"/>
    </row>
    <row r="907" spans="1:11" ht="15" x14ac:dyDescent="0.2">
      <c r="A907" s="15" t="s">
        <v>57</v>
      </c>
      <c r="B907" s="16">
        <v>8</v>
      </c>
      <c r="C907" s="16">
        <v>1</v>
      </c>
      <c r="D907" s="17">
        <v>4402100</v>
      </c>
      <c r="E907" s="18" t="s">
        <v>56</v>
      </c>
      <c r="F907" s="19">
        <v>25341.200000000001</v>
      </c>
      <c r="G907" s="19">
        <v>25341.200000000001</v>
      </c>
      <c r="H907" s="19">
        <v>25341.200000000001</v>
      </c>
      <c r="I907" s="24">
        <f t="shared" si="28"/>
        <v>1</v>
      </c>
      <c r="J907" s="24">
        <f t="shared" ref="J907:J970" si="29">H907/G907</f>
        <v>1</v>
      </c>
      <c r="K907" s="8"/>
    </row>
    <row r="908" spans="1:11" ht="15" x14ac:dyDescent="0.2">
      <c r="A908" s="15" t="s">
        <v>55</v>
      </c>
      <c r="B908" s="16">
        <v>8</v>
      </c>
      <c r="C908" s="16">
        <v>1</v>
      </c>
      <c r="D908" s="17">
        <v>4402100</v>
      </c>
      <c r="E908" s="18" t="s">
        <v>54</v>
      </c>
      <c r="F908" s="19">
        <v>148020.79999999999</v>
      </c>
      <c r="G908" s="19">
        <v>148020.79999999999</v>
      </c>
      <c r="H908" s="19">
        <v>148020.79999999999</v>
      </c>
      <c r="I908" s="24">
        <f t="shared" si="28"/>
        <v>1</v>
      </c>
      <c r="J908" s="24">
        <f t="shared" si="29"/>
        <v>1</v>
      </c>
      <c r="K908" s="8"/>
    </row>
    <row r="909" spans="1:11" ht="30" x14ac:dyDescent="0.2">
      <c r="A909" s="15" t="s">
        <v>75</v>
      </c>
      <c r="B909" s="16">
        <v>8</v>
      </c>
      <c r="C909" s="16">
        <v>1</v>
      </c>
      <c r="D909" s="17">
        <v>4402200</v>
      </c>
      <c r="E909" s="18">
        <v>0</v>
      </c>
      <c r="F909" s="19">
        <v>2612.8000000000002</v>
      </c>
      <c r="G909" s="19">
        <v>2612.8000000000002</v>
      </c>
      <c r="H909" s="19">
        <v>2612.5</v>
      </c>
      <c r="I909" s="24">
        <f t="shared" si="28"/>
        <v>0.99988518064911203</v>
      </c>
      <c r="J909" s="24">
        <f t="shared" si="29"/>
        <v>0.99988518064911203</v>
      </c>
      <c r="K909" s="8"/>
    </row>
    <row r="910" spans="1:11" ht="15" x14ac:dyDescent="0.2">
      <c r="A910" s="15" t="s">
        <v>57</v>
      </c>
      <c r="B910" s="16">
        <v>8</v>
      </c>
      <c r="C910" s="16">
        <v>1</v>
      </c>
      <c r="D910" s="17">
        <v>4402200</v>
      </c>
      <c r="E910" s="18" t="s">
        <v>56</v>
      </c>
      <c r="F910" s="19">
        <v>412.8</v>
      </c>
      <c r="G910" s="19">
        <v>412.8</v>
      </c>
      <c r="H910" s="19">
        <v>412.8</v>
      </c>
      <c r="I910" s="24">
        <f t="shared" si="28"/>
        <v>1</v>
      </c>
      <c r="J910" s="24">
        <f t="shared" si="29"/>
        <v>1</v>
      </c>
      <c r="K910" s="8"/>
    </row>
    <row r="911" spans="1:11" ht="15" x14ac:dyDescent="0.2">
      <c r="A911" s="15" t="s">
        <v>55</v>
      </c>
      <c r="B911" s="16">
        <v>8</v>
      </c>
      <c r="C911" s="16">
        <v>1</v>
      </c>
      <c r="D911" s="17">
        <v>4402200</v>
      </c>
      <c r="E911" s="18" t="s">
        <v>54</v>
      </c>
      <c r="F911" s="19">
        <v>2200</v>
      </c>
      <c r="G911" s="19">
        <v>2200</v>
      </c>
      <c r="H911" s="19">
        <v>2199.6999999999998</v>
      </c>
      <c r="I911" s="24">
        <f t="shared" si="28"/>
        <v>0.99986363636363629</v>
      </c>
      <c r="J911" s="24">
        <f t="shared" si="29"/>
        <v>0.99986363636363629</v>
      </c>
      <c r="K911" s="8"/>
    </row>
    <row r="912" spans="1:11" ht="30" x14ac:dyDescent="0.2">
      <c r="A912" s="15" t="s">
        <v>53</v>
      </c>
      <c r="B912" s="16">
        <v>8</v>
      </c>
      <c r="C912" s="16">
        <v>1</v>
      </c>
      <c r="D912" s="17">
        <v>4409900</v>
      </c>
      <c r="E912" s="18">
        <v>0</v>
      </c>
      <c r="F912" s="19">
        <v>14168.3</v>
      </c>
      <c r="G912" s="19">
        <v>14168.3</v>
      </c>
      <c r="H912" s="19">
        <v>14168.3</v>
      </c>
      <c r="I912" s="24">
        <f t="shared" si="28"/>
        <v>1</v>
      </c>
      <c r="J912" s="24">
        <f t="shared" si="29"/>
        <v>1</v>
      </c>
      <c r="K912" s="8"/>
    </row>
    <row r="913" spans="1:11" ht="15" x14ac:dyDescent="0.2">
      <c r="A913" s="15" t="s">
        <v>44</v>
      </c>
      <c r="B913" s="16">
        <v>8</v>
      </c>
      <c r="C913" s="16">
        <v>1</v>
      </c>
      <c r="D913" s="17">
        <v>4409900</v>
      </c>
      <c r="E913" s="18" t="s">
        <v>43</v>
      </c>
      <c r="F913" s="19">
        <v>14168.3</v>
      </c>
      <c r="G913" s="19">
        <v>14168.3</v>
      </c>
      <c r="H913" s="19">
        <v>14168.3</v>
      </c>
      <c r="I913" s="24">
        <f t="shared" si="28"/>
        <v>1</v>
      </c>
      <c r="J913" s="24">
        <f t="shared" si="29"/>
        <v>1</v>
      </c>
      <c r="K913" s="8"/>
    </row>
    <row r="914" spans="1:11" ht="15" x14ac:dyDescent="0.2">
      <c r="A914" s="15" t="s">
        <v>288</v>
      </c>
      <c r="B914" s="16">
        <v>8</v>
      </c>
      <c r="C914" s="16">
        <v>1</v>
      </c>
      <c r="D914" s="17">
        <v>4410000</v>
      </c>
      <c r="E914" s="18">
        <v>0</v>
      </c>
      <c r="F914" s="19">
        <v>118888</v>
      </c>
      <c r="G914" s="19">
        <v>118888</v>
      </c>
      <c r="H914" s="19">
        <v>118888</v>
      </c>
      <c r="I914" s="24">
        <f t="shared" si="28"/>
        <v>1</v>
      </c>
      <c r="J914" s="24">
        <f t="shared" si="29"/>
        <v>1</v>
      </c>
      <c r="K914" s="8"/>
    </row>
    <row r="915" spans="1:11" ht="60" x14ac:dyDescent="0.2">
      <c r="A915" s="15" t="s">
        <v>76</v>
      </c>
      <c r="B915" s="16">
        <v>8</v>
      </c>
      <c r="C915" s="16">
        <v>1</v>
      </c>
      <c r="D915" s="17">
        <v>4412100</v>
      </c>
      <c r="E915" s="18">
        <v>0</v>
      </c>
      <c r="F915" s="19">
        <v>80199.5</v>
      </c>
      <c r="G915" s="19">
        <v>80199.5</v>
      </c>
      <c r="H915" s="19">
        <v>80199.5</v>
      </c>
      <c r="I915" s="24">
        <f t="shared" si="28"/>
        <v>1</v>
      </c>
      <c r="J915" s="24">
        <f t="shared" si="29"/>
        <v>1</v>
      </c>
      <c r="K915" s="8"/>
    </row>
    <row r="916" spans="1:11" ht="15" x14ac:dyDescent="0.2">
      <c r="A916" s="15" t="s">
        <v>57</v>
      </c>
      <c r="B916" s="16">
        <v>8</v>
      </c>
      <c r="C916" s="16">
        <v>1</v>
      </c>
      <c r="D916" s="17">
        <v>4412100</v>
      </c>
      <c r="E916" s="18" t="s">
        <v>56</v>
      </c>
      <c r="F916" s="19">
        <v>35800.800000000003</v>
      </c>
      <c r="G916" s="19">
        <v>35800.800000000003</v>
      </c>
      <c r="H916" s="19">
        <v>35800.800000000003</v>
      </c>
      <c r="I916" s="24">
        <f t="shared" si="28"/>
        <v>1</v>
      </c>
      <c r="J916" s="24">
        <f t="shared" si="29"/>
        <v>1</v>
      </c>
      <c r="K916" s="8"/>
    </row>
    <row r="917" spans="1:11" ht="15" x14ac:dyDescent="0.2">
      <c r="A917" s="15" t="s">
        <v>55</v>
      </c>
      <c r="B917" s="16">
        <v>8</v>
      </c>
      <c r="C917" s="16">
        <v>1</v>
      </c>
      <c r="D917" s="17">
        <v>4412100</v>
      </c>
      <c r="E917" s="18" t="s">
        <v>54</v>
      </c>
      <c r="F917" s="19">
        <v>44398.7</v>
      </c>
      <c r="G917" s="19">
        <v>44398.7</v>
      </c>
      <c r="H917" s="19">
        <v>44398.7</v>
      </c>
      <c r="I917" s="24">
        <f t="shared" si="28"/>
        <v>1</v>
      </c>
      <c r="J917" s="24">
        <f t="shared" si="29"/>
        <v>1</v>
      </c>
      <c r="K917" s="8"/>
    </row>
    <row r="918" spans="1:11" ht="30" x14ac:dyDescent="0.2">
      <c r="A918" s="15" t="s">
        <v>75</v>
      </c>
      <c r="B918" s="16">
        <v>8</v>
      </c>
      <c r="C918" s="16">
        <v>1</v>
      </c>
      <c r="D918" s="17">
        <v>4412200</v>
      </c>
      <c r="E918" s="18">
        <v>0</v>
      </c>
      <c r="F918" s="19">
        <v>7179.8</v>
      </c>
      <c r="G918" s="19">
        <v>7179.8</v>
      </c>
      <c r="H918" s="19">
        <v>7179.8</v>
      </c>
      <c r="I918" s="24">
        <f t="shared" si="28"/>
        <v>1</v>
      </c>
      <c r="J918" s="24">
        <f t="shared" si="29"/>
        <v>1</v>
      </c>
      <c r="K918" s="8"/>
    </row>
    <row r="919" spans="1:11" ht="15" x14ac:dyDescent="0.2">
      <c r="A919" s="15" t="s">
        <v>57</v>
      </c>
      <c r="B919" s="16">
        <v>8</v>
      </c>
      <c r="C919" s="16">
        <v>1</v>
      </c>
      <c r="D919" s="17">
        <v>4412200</v>
      </c>
      <c r="E919" s="18" t="s">
        <v>56</v>
      </c>
      <c r="F919" s="19">
        <v>5727.8</v>
      </c>
      <c r="G919" s="19">
        <v>5727.8</v>
      </c>
      <c r="H919" s="19">
        <v>5727.8</v>
      </c>
      <c r="I919" s="24">
        <f t="shared" si="28"/>
        <v>1</v>
      </c>
      <c r="J919" s="24">
        <f t="shared" si="29"/>
        <v>1</v>
      </c>
      <c r="K919" s="8"/>
    </row>
    <row r="920" spans="1:11" ht="15" x14ac:dyDescent="0.2">
      <c r="A920" s="15" t="s">
        <v>55</v>
      </c>
      <c r="B920" s="16">
        <v>8</v>
      </c>
      <c r="C920" s="16">
        <v>1</v>
      </c>
      <c r="D920" s="17">
        <v>4412200</v>
      </c>
      <c r="E920" s="18" t="s">
        <v>54</v>
      </c>
      <c r="F920" s="19">
        <v>1452</v>
      </c>
      <c r="G920" s="19">
        <v>1452</v>
      </c>
      <c r="H920" s="19">
        <v>1452</v>
      </c>
      <c r="I920" s="24">
        <f t="shared" si="28"/>
        <v>1</v>
      </c>
      <c r="J920" s="24">
        <f t="shared" si="29"/>
        <v>1</v>
      </c>
      <c r="K920" s="8"/>
    </row>
    <row r="921" spans="1:11" ht="30" x14ac:dyDescent="0.2">
      <c r="A921" s="15" t="s">
        <v>53</v>
      </c>
      <c r="B921" s="16">
        <v>8</v>
      </c>
      <c r="C921" s="16">
        <v>1</v>
      </c>
      <c r="D921" s="17">
        <v>4419900</v>
      </c>
      <c r="E921" s="18">
        <v>0</v>
      </c>
      <c r="F921" s="19">
        <v>31508.7</v>
      </c>
      <c r="G921" s="19">
        <v>31508.7</v>
      </c>
      <c r="H921" s="19">
        <v>31508.7</v>
      </c>
      <c r="I921" s="24">
        <f t="shared" si="28"/>
        <v>1</v>
      </c>
      <c r="J921" s="24">
        <f t="shared" si="29"/>
        <v>1</v>
      </c>
      <c r="K921" s="8"/>
    </row>
    <row r="922" spans="1:11" ht="15" x14ac:dyDescent="0.2">
      <c r="A922" s="15" t="s">
        <v>44</v>
      </c>
      <c r="B922" s="16">
        <v>8</v>
      </c>
      <c r="C922" s="16">
        <v>1</v>
      </c>
      <c r="D922" s="17">
        <v>4419900</v>
      </c>
      <c r="E922" s="18" t="s">
        <v>43</v>
      </c>
      <c r="F922" s="19">
        <v>31508.7</v>
      </c>
      <c r="G922" s="19">
        <v>31508.7</v>
      </c>
      <c r="H922" s="19">
        <v>31508.7</v>
      </c>
      <c r="I922" s="24">
        <f t="shared" si="28"/>
        <v>1</v>
      </c>
      <c r="J922" s="24">
        <f t="shared" si="29"/>
        <v>1</v>
      </c>
      <c r="K922" s="8"/>
    </row>
    <row r="923" spans="1:11" ht="15" x14ac:dyDescent="0.2">
      <c r="A923" s="15" t="s">
        <v>287</v>
      </c>
      <c r="B923" s="16">
        <v>8</v>
      </c>
      <c r="C923" s="16">
        <v>1</v>
      </c>
      <c r="D923" s="17">
        <v>4420000</v>
      </c>
      <c r="E923" s="18">
        <v>0</v>
      </c>
      <c r="F923" s="19">
        <v>161128.1</v>
      </c>
      <c r="G923" s="19">
        <v>161128.1</v>
      </c>
      <c r="H923" s="19">
        <v>161128.1</v>
      </c>
      <c r="I923" s="24">
        <f t="shared" si="28"/>
        <v>1</v>
      </c>
      <c r="J923" s="24">
        <f t="shared" si="29"/>
        <v>1</v>
      </c>
      <c r="K923" s="8"/>
    </row>
    <row r="924" spans="1:11" ht="60" x14ac:dyDescent="0.2">
      <c r="A924" s="15" t="s">
        <v>76</v>
      </c>
      <c r="B924" s="16">
        <v>8</v>
      </c>
      <c r="C924" s="16">
        <v>1</v>
      </c>
      <c r="D924" s="17">
        <v>4422100</v>
      </c>
      <c r="E924" s="18">
        <v>0</v>
      </c>
      <c r="F924" s="19">
        <v>102903.3</v>
      </c>
      <c r="G924" s="19">
        <v>102903.3</v>
      </c>
      <c r="H924" s="19">
        <v>102903.3</v>
      </c>
      <c r="I924" s="24">
        <f t="shared" si="28"/>
        <v>1</v>
      </c>
      <c r="J924" s="24">
        <f t="shared" si="29"/>
        <v>1</v>
      </c>
      <c r="K924" s="8"/>
    </row>
    <row r="925" spans="1:11" ht="15" x14ac:dyDescent="0.2">
      <c r="A925" s="15" t="s">
        <v>57</v>
      </c>
      <c r="B925" s="16">
        <v>8</v>
      </c>
      <c r="C925" s="16">
        <v>1</v>
      </c>
      <c r="D925" s="17">
        <v>4422100</v>
      </c>
      <c r="E925" s="18" t="s">
        <v>56</v>
      </c>
      <c r="F925" s="19">
        <v>69205.2</v>
      </c>
      <c r="G925" s="19">
        <v>69205.2</v>
      </c>
      <c r="H925" s="19">
        <v>69205.2</v>
      </c>
      <c r="I925" s="24">
        <f t="shared" ref="I925:I988" si="30">H925/F925</f>
        <v>1</v>
      </c>
      <c r="J925" s="24">
        <f t="shared" si="29"/>
        <v>1</v>
      </c>
      <c r="K925" s="8"/>
    </row>
    <row r="926" spans="1:11" ht="15" x14ac:dyDescent="0.2">
      <c r="A926" s="15" t="s">
        <v>55</v>
      </c>
      <c r="B926" s="16">
        <v>8</v>
      </c>
      <c r="C926" s="16">
        <v>1</v>
      </c>
      <c r="D926" s="17">
        <v>4422100</v>
      </c>
      <c r="E926" s="18" t="s">
        <v>54</v>
      </c>
      <c r="F926" s="19">
        <v>33698.1</v>
      </c>
      <c r="G926" s="19">
        <v>33698.1</v>
      </c>
      <c r="H926" s="19">
        <v>33698.1</v>
      </c>
      <c r="I926" s="24">
        <f t="shared" si="30"/>
        <v>1</v>
      </c>
      <c r="J926" s="24">
        <f t="shared" si="29"/>
        <v>1</v>
      </c>
      <c r="K926" s="8"/>
    </row>
    <row r="927" spans="1:11" ht="30" x14ac:dyDescent="0.2">
      <c r="A927" s="15" t="s">
        <v>75</v>
      </c>
      <c r="B927" s="16">
        <v>8</v>
      </c>
      <c r="C927" s="16">
        <v>1</v>
      </c>
      <c r="D927" s="17">
        <v>4422200</v>
      </c>
      <c r="E927" s="18">
        <v>0</v>
      </c>
      <c r="F927" s="19">
        <v>18586.5</v>
      </c>
      <c r="G927" s="19">
        <v>18586.5</v>
      </c>
      <c r="H927" s="19">
        <v>18586.5</v>
      </c>
      <c r="I927" s="24">
        <f t="shared" si="30"/>
        <v>1</v>
      </c>
      <c r="J927" s="24">
        <f t="shared" si="29"/>
        <v>1</v>
      </c>
      <c r="K927" s="8"/>
    </row>
    <row r="928" spans="1:11" ht="15" x14ac:dyDescent="0.2">
      <c r="A928" s="15" t="s">
        <v>57</v>
      </c>
      <c r="B928" s="16">
        <v>8</v>
      </c>
      <c r="C928" s="16">
        <v>1</v>
      </c>
      <c r="D928" s="17">
        <v>4422200</v>
      </c>
      <c r="E928" s="18" t="s">
        <v>56</v>
      </c>
      <c r="F928" s="19">
        <v>17254</v>
      </c>
      <c r="G928" s="19">
        <v>17254</v>
      </c>
      <c r="H928" s="19">
        <v>17254</v>
      </c>
      <c r="I928" s="24">
        <f t="shared" si="30"/>
        <v>1</v>
      </c>
      <c r="J928" s="24">
        <f t="shared" si="29"/>
        <v>1</v>
      </c>
      <c r="K928" s="8"/>
    </row>
    <row r="929" spans="1:11" ht="15" x14ac:dyDescent="0.2">
      <c r="A929" s="15" t="s">
        <v>55</v>
      </c>
      <c r="B929" s="16">
        <v>8</v>
      </c>
      <c r="C929" s="16">
        <v>1</v>
      </c>
      <c r="D929" s="17">
        <v>4422200</v>
      </c>
      <c r="E929" s="18" t="s">
        <v>54</v>
      </c>
      <c r="F929" s="19">
        <v>1332.5</v>
      </c>
      <c r="G929" s="19">
        <v>1332.5</v>
      </c>
      <c r="H929" s="19">
        <v>1332.5</v>
      </c>
      <c r="I929" s="24">
        <f t="shared" si="30"/>
        <v>1</v>
      </c>
      <c r="J929" s="24">
        <f t="shared" si="29"/>
        <v>1</v>
      </c>
      <c r="K929" s="8"/>
    </row>
    <row r="930" spans="1:11" ht="30" x14ac:dyDescent="0.2">
      <c r="A930" s="15" t="s">
        <v>53</v>
      </c>
      <c r="B930" s="16">
        <v>8</v>
      </c>
      <c r="C930" s="16">
        <v>1</v>
      </c>
      <c r="D930" s="17">
        <v>4429900</v>
      </c>
      <c r="E930" s="18">
        <v>0</v>
      </c>
      <c r="F930" s="19">
        <v>39638.300000000003</v>
      </c>
      <c r="G930" s="19">
        <v>39638.300000000003</v>
      </c>
      <c r="H930" s="19">
        <v>39638.300000000003</v>
      </c>
      <c r="I930" s="24">
        <f t="shared" si="30"/>
        <v>1</v>
      </c>
      <c r="J930" s="24">
        <f t="shared" si="29"/>
        <v>1</v>
      </c>
      <c r="K930" s="8"/>
    </row>
    <row r="931" spans="1:11" ht="15" x14ac:dyDescent="0.2">
      <c r="A931" s="15" t="s">
        <v>44</v>
      </c>
      <c r="B931" s="16">
        <v>8</v>
      </c>
      <c r="C931" s="16">
        <v>1</v>
      </c>
      <c r="D931" s="17">
        <v>4429900</v>
      </c>
      <c r="E931" s="18" t="s">
        <v>43</v>
      </c>
      <c r="F931" s="19">
        <v>39638.300000000003</v>
      </c>
      <c r="G931" s="19">
        <v>39638.300000000003</v>
      </c>
      <c r="H931" s="19">
        <v>39638.300000000003</v>
      </c>
      <c r="I931" s="24">
        <f t="shared" si="30"/>
        <v>1</v>
      </c>
      <c r="J931" s="24">
        <f t="shared" si="29"/>
        <v>1</v>
      </c>
      <c r="K931" s="8"/>
    </row>
    <row r="932" spans="1:11" ht="30" x14ac:dyDescent="0.2">
      <c r="A932" s="15" t="s">
        <v>286</v>
      </c>
      <c r="B932" s="16">
        <v>8</v>
      </c>
      <c r="C932" s="16">
        <v>1</v>
      </c>
      <c r="D932" s="17">
        <v>4430000</v>
      </c>
      <c r="E932" s="18">
        <v>0</v>
      </c>
      <c r="F932" s="19">
        <v>720277.2</v>
      </c>
      <c r="G932" s="19">
        <v>720277.2</v>
      </c>
      <c r="H932" s="19">
        <v>720277.2</v>
      </c>
      <c r="I932" s="24">
        <f t="shared" si="30"/>
        <v>1</v>
      </c>
      <c r="J932" s="24">
        <f t="shared" si="29"/>
        <v>1</v>
      </c>
      <c r="K932" s="8"/>
    </row>
    <row r="933" spans="1:11" ht="60" x14ac:dyDescent="0.2">
      <c r="A933" s="15" t="s">
        <v>76</v>
      </c>
      <c r="B933" s="16">
        <v>8</v>
      </c>
      <c r="C933" s="16">
        <v>1</v>
      </c>
      <c r="D933" s="17">
        <v>4432100</v>
      </c>
      <c r="E933" s="18">
        <v>0</v>
      </c>
      <c r="F933" s="19">
        <v>684447.9</v>
      </c>
      <c r="G933" s="19">
        <v>684447.9</v>
      </c>
      <c r="H933" s="19">
        <v>684447.9</v>
      </c>
      <c r="I933" s="24">
        <f t="shared" si="30"/>
        <v>1</v>
      </c>
      <c r="J933" s="24">
        <f t="shared" si="29"/>
        <v>1</v>
      </c>
      <c r="K933" s="8"/>
    </row>
    <row r="934" spans="1:11" ht="15" x14ac:dyDescent="0.2">
      <c r="A934" s="15" t="s">
        <v>57</v>
      </c>
      <c r="B934" s="16">
        <v>8</v>
      </c>
      <c r="C934" s="16">
        <v>1</v>
      </c>
      <c r="D934" s="17">
        <v>4432100</v>
      </c>
      <c r="E934" s="18" t="s">
        <v>56</v>
      </c>
      <c r="F934" s="19">
        <v>22280.799999999999</v>
      </c>
      <c r="G934" s="19">
        <v>22280.799999999999</v>
      </c>
      <c r="H934" s="19">
        <v>22280.799999999999</v>
      </c>
      <c r="I934" s="24">
        <f t="shared" si="30"/>
        <v>1</v>
      </c>
      <c r="J934" s="24">
        <f t="shared" si="29"/>
        <v>1</v>
      </c>
      <c r="K934" s="8"/>
    </row>
    <row r="935" spans="1:11" ht="15" x14ac:dyDescent="0.2">
      <c r="A935" s="15" t="s">
        <v>55</v>
      </c>
      <c r="B935" s="16">
        <v>8</v>
      </c>
      <c r="C935" s="16">
        <v>1</v>
      </c>
      <c r="D935" s="17">
        <v>4432100</v>
      </c>
      <c r="E935" s="18" t="s">
        <v>54</v>
      </c>
      <c r="F935" s="19">
        <v>662167.1</v>
      </c>
      <c r="G935" s="19">
        <v>662167.1</v>
      </c>
      <c r="H935" s="19">
        <v>662167.1</v>
      </c>
      <c r="I935" s="24">
        <f t="shared" si="30"/>
        <v>1</v>
      </c>
      <c r="J935" s="24">
        <f t="shared" si="29"/>
        <v>1</v>
      </c>
      <c r="K935" s="8"/>
    </row>
    <row r="936" spans="1:11" ht="30" x14ac:dyDescent="0.2">
      <c r="A936" s="15" t="s">
        <v>75</v>
      </c>
      <c r="B936" s="16">
        <v>8</v>
      </c>
      <c r="C936" s="16">
        <v>1</v>
      </c>
      <c r="D936" s="17">
        <v>4432200</v>
      </c>
      <c r="E936" s="18">
        <v>0</v>
      </c>
      <c r="F936" s="19">
        <v>14894</v>
      </c>
      <c r="G936" s="19">
        <v>14894</v>
      </c>
      <c r="H936" s="19">
        <v>14894</v>
      </c>
      <c r="I936" s="24">
        <f t="shared" si="30"/>
        <v>1</v>
      </c>
      <c r="J936" s="24">
        <f t="shared" si="29"/>
        <v>1</v>
      </c>
      <c r="K936" s="8"/>
    </row>
    <row r="937" spans="1:11" ht="15" x14ac:dyDescent="0.2">
      <c r="A937" s="15" t="s">
        <v>57</v>
      </c>
      <c r="B937" s="16">
        <v>8</v>
      </c>
      <c r="C937" s="16">
        <v>1</v>
      </c>
      <c r="D937" s="17">
        <v>4432200</v>
      </c>
      <c r="E937" s="18" t="s">
        <v>56</v>
      </c>
      <c r="F937" s="19">
        <v>1914</v>
      </c>
      <c r="G937" s="19">
        <v>1914</v>
      </c>
      <c r="H937" s="19">
        <v>1914</v>
      </c>
      <c r="I937" s="24">
        <f t="shared" si="30"/>
        <v>1</v>
      </c>
      <c r="J937" s="24">
        <f t="shared" si="29"/>
        <v>1</v>
      </c>
      <c r="K937" s="8"/>
    </row>
    <row r="938" spans="1:11" ht="15" x14ac:dyDescent="0.2">
      <c r="A938" s="15" t="s">
        <v>55</v>
      </c>
      <c r="B938" s="16">
        <v>8</v>
      </c>
      <c r="C938" s="16">
        <v>1</v>
      </c>
      <c r="D938" s="17">
        <v>4432200</v>
      </c>
      <c r="E938" s="18" t="s">
        <v>54</v>
      </c>
      <c r="F938" s="19">
        <v>12980</v>
      </c>
      <c r="G938" s="19">
        <v>12980</v>
      </c>
      <c r="H938" s="19">
        <v>12980</v>
      </c>
      <c r="I938" s="24">
        <f t="shared" si="30"/>
        <v>1</v>
      </c>
      <c r="J938" s="24">
        <f t="shared" si="29"/>
        <v>1</v>
      </c>
      <c r="K938" s="8"/>
    </row>
    <row r="939" spans="1:11" ht="30" x14ac:dyDescent="0.2">
      <c r="A939" s="15" t="s">
        <v>53</v>
      </c>
      <c r="B939" s="16">
        <v>8</v>
      </c>
      <c r="C939" s="16">
        <v>1</v>
      </c>
      <c r="D939" s="17">
        <v>4439900</v>
      </c>
      <c r="E939" s="18">
        <v>0</v>
      </c>
      <c r="F939" s="19">
        <v>20935.3</v>
      </c>
      <c r="G939" s="19">
        <v>20935.3</v>
      </c>
      <c r="H939" s="19">
        <v>20935.3</v>
      </c>
      <c r="I939" s="24">
        <f t="shared" si="30"/>
        <v>1</v>
      </c>
      <c r="J939" s="24">
        <f t="shared" si="29"/>
        <v>1</v>
      </c>
      <c r="K939" s="8"/>
    </row>
    <row r="940" spans="1:11" ht="15" x14ac:dyDescent="0.2">
      <c r="A940" s="15" t="s">
        <v>44</v>
      </c>
      <c r="B940" s="16">
        <v>8</v>
      </c>
      <c r="C940" s="16">
        <v>1</v>
      </c>
      <c r="D940" s="17">
        <v>4439900</v>
      </c>
      <c r="E940" s="18" t="s">
        <v>43</v>
      </c>
      <c r="F940" s="19">
        <v>20935.3</v>
      </c>
      <c r="G940" s="19">
        <v>20935.3</v>
      </c>
      <c r="H940" s="19">
        <v>20935.3</v>
      </c>
      <c r="I940" s="24">
        <f t="shared" si="30"/>
        <v>1</v>
      </c>
      <c r="J940" s="24">
        <f t="shared" si="29"/>
        <v>1</v>
      </c>
      <c r="K940" s="8"/>
    </row>
    <row r="941" spans="1:11" ht="30" x14ac:dyDescent="0.2">
      <c r="A941" s="15" t="s">
        <v>49</v>
      </c>
      <c r="B941" s="16">
        <v>8</v>
      </c>
      <c r="C941" s="16">
        <v>1</v>
      </c>
      <c r="D941" s="17">
        <v>4500000</v>
      </c>
      <c r="E941" s="18">
        <v>0</v>
      </c>
      <c r="F941" s="19">
        <v>62000</v>
      </c>
      <c r="G941" s="19">
        <v>62000</v>
      </c>
      <c r="H941" s="19">
        <v>61155.1</v>
      </c>
      <c r="I941" s="24">
        <f t="shared" si="30"/>
        <v>0.98637258064516131</v>
      </c>
      <c r="J941" s="24">
        <f t="shared" si="29"/>
        <v>0.98637258064516131</v>
      </c>
      <c r="K941" s="8"/>
    </row>
    <row r="942" spans="1:11" ht="30" x14ac:dyDescent="0.2">
      <c r="A942" s="15" t="s">
        <v>45</v>
      </c>
      <c r="B942" s="16">
        <v>8</v>
      </c>
      <c r="C942" s="16">
        <v>1</v>
      </c>
      <c r="D942" s="17">
        <v>4508500</v>
      </c>
      <c r="E942" s="18">
        <v>0</v>
      </c>
      <c r="F942" s="19">
        <v>62000</v>
      </c>
      <c r="G942" s="19">
        <v>62000</v>
      </c>
      <c r="H942" s="19">
        <v>61155.1</v>
      </c>
      <c r="I942" s="24">
        <f t="shared" si="30"/>
        <v>0.98637258064516131</v>
      </c>
      <c r="J942" s="24">
        <f t="shared" si="29"/>
        <v>0.98637258064516131</v>
      </c>
      <c r="K942" s="8"/>
    </row>
    <row r="943" spans="1:11" ht="15" x14ac:dyDescent="0.2">
      <c r="A943" s="15" t="s">
        <v>44</v>
      </c>
      <c r="B943" s="16">
        <v>8</v>
      </c>
      <c r="C943" s="16">
        <v>1</v>
      </c>
      <c r="D943" s="17">
        <v>4508500</v>
      </c>
      <c r="E943" s="18" t="s">
        <v>43</v>
      </c>
      <c r="F943" s="19">
        <v>533</v>
      </c>
      <c r="G943" s="19">
        <v>533</v>
      </c>
      <c r="H943" s="19">
        <v>533</v>
      </c>
      <c r="I943" s="24">
        <f t="shared" si="30"/>
        <v>1</v>
      </c>
      <c r="J943" s="24">
        <f t="shared" si="29"/>
        <v>1</v>
      </c>
      <c r="K943" s="8"/>
    </row>
    <row r="944" spans="1:11" ht="15" x14ac:dyDescent="0.2">
      <c r="A944" s="15" t="s">
        <v>42</v>
      </c>
      <c r="B944" s="16">
        <v>8</v>
      </c>
      <c r="C944" s="16">
        <v>1</v>
      </c>
      <c r="D944" s="17">
        <v>4508500</v>
      </c>
      <c r="E944" s="18" t="s">
        <v>41</v>
      </c>
      <c r="F944" s="19">
        <v>15975.4</v>
      </c>
      <c r="G944" s="19">
        <v>15248.4</v>
      </c>
      <c r="H944" s="19">
        <v>14503.6</v>
      </c>
      <c r="I944" s="24">
        <f t="shared" si="30"/>
        <v>0.90787085143407997</v>
      </c>
      <c r="J944" s="24">
        <f t="shared" si="29"/>
        <v>0.95115553107211248</v>
      </c>
      <c r="K944" s="8"/>
    </row>
    <row r="945" spans="1:11" ht="15" x14ac:dyDescent="0.2">
      <c r="A945" s="15" t="s">
        <v>106</v>
      </c>
      <c r="B945" s="16">
        <v>8</v>
      </c>
      <c r="C945" s="16">
        <v>1</v>
      </c>
      <c r="D945" s="17">
        <v>4508500</v>
      </c>
      <c r="E945" s="18" t="s">
        <v>105</v>
      </c>
      <c r="F945" s="19">
        <v>1618.8</v>
      </c>
      <c r="G945" s="19">
        <v>1618.8</v>
      </c>
      <c r="H945" s="19">
        <v>1618.8</v>
      </c>
      <c r="I945" s="24">
        <f t="shared" si="30"/>
        <v>1</v>
      </c>
      <c r="J945" s="24">
        <f t="shared" si="29"/>
        <v>1</v>
      </c>
      <c r="K945" s="8"/>
    </row>
    <row r="946" spans="1:11" ht="15" x14ac:dyDescent="0.2">
      <c r="A946" s="15" t="s">
        <v>57</v>
      </c>
      <c r="B946" s="16">
        <v>8</v>
      </c>
      <c r="C946" s="16">
        <v>1</v>
      </c>
      <c r="D946" s="17">
        <v>4508500</v>
      </c>
      <c r="E946" s="18" t="s">
        <v>56</v>
      </c>
      <c r="F946" s="19">
        <v>1727</v>
      </c>
      <c r="G946" s="19">
        <v>1727</v>
      </c>
      <c r="H946" s="19">
        <v>1727</v>
      </c>
      <c r="I946" s="24">
        <f t="shared" si="30"/>
        <v>1</v>
      </c>
      <c r="J946" s="24">
        <f t="shared" si="29"/>
        <v>1</v>
      </c>
      <c r="K946" s="8"/>
    </row>
    <row r="947" spans="1:11" ht="15" x14ac:dyDescent="0.2">
      <c r="A947" s="15" t="s">
        <v>55</v>
      </c>
      <c r="B947" s="16">
        <v>8</v>
      </c>
      <c r="C947" s="16">
        <v>1</v>
      </c>
      <c r="D947" s="17">
        <v>4508500</v>
      </c>
      <c r="E947" s="18" t="s">
        <v>54</v>
      </c>
      <c r="F947" s="19">
        <v>42145.8</v>
      </c>
      <c r="G947" s="19">
        <v>42872.800000000003</v>
      </c>
      <c r="H947" s="19">
        <v>42772.7</v>
      </c>
      <c r="I947" s="24">
        <f t="shared" si="30"/>
        <v>1.0148745545226332</v>
      </c>
      <c r="J947" s="24">
        <f t="shared" si="29"/>
        <v>0.99766518631859813</v>
      </c>
      <c r="K947" s="8"/>
    </row>
    <row r="948" spans="1:11" ht="15" x14ac:dyDescent="0.2">
      <c r="A948" s="15" t="s">
        <v>69</v>
      </c>
      <c r="B948" s="16">
        <v>8</v>
      </c>
      <c r="C948" s="16">
        <v>1</v>
      </c>
      <c r="D948" s="17">
        <v>5220000</v>
      </c>
      <c r="E948" s="18">
        <v>0</v>
      </c>
      <c r="F948" s="19">
        <v>461658.6</v>
      </c>
      <c r="G948" s="19">
        <v>461658.6</v>
      </c>
      <c r="H948" s="19">
        <v>448918.6</v>
      </c>
      <c r="I948" s="24">
        <f t="shared" si="30"/>
        <v>0.97240384994452611</v>
      </c>
      <c r="J948" s="24">
        <f t="shared" si="29"/>
        <v>0.97240384994452611</v>
      </c>
      <c r="K948" s="8"/>
    </row>
    <row r="949" spans="1:11" ht="45" x14ac:dyDescent="0.2">
      <c r="A949" s="15" t="s">
        <v>284</v>
      </c>
      <c r="B949" s="16">
        <v>8</v>
      </c>
      <c r="C949" s="16">
        <v>1</v>
      </c>
      <c r="D949" s="17">
        <v>5221100</v>
      </c>
      <c r="E949" s="18">
        <v>0</v>
      </c>
      <c r="F949" s="19">
        <v>237760.8</v>
      </c>
      <c r="G949" s="19">
        <v>237760.8</v>
      </c>
      <c r="H949" s="19">
        <v>237167.5</v>
      </c>
      <c r="I949" s="24">
        <f t="shared" si="30"/>
        <v>0.99750463491038055</v>
      </c>
      <c r="J949" s="24">
        <f t="shared" si="29"/>
        <v>0.99750463491038055</v>
      </c>
      <c r="K949" s="8"/>
    </row>
    <row r="950" spans="1:11" ht="15" x14ac:dyDescent="0.2">
      <c r="A950" s="15" t="s">
        <v>42</v>
      </c>
      <c r="B950" s="16">
        <v>8</v>
      </c>
      <c r="C950" s="16">
        <v>1</v>
      </c>
      <c r="D950" s="17">
        <v>5221100</v>
      </c>
      <c r="E950" s="18" t="s">
        <v>41</v>
      </c>
      <c r="F950" s="19">
        <v>2122.5</v>
      </c>
      <c r="G950" s="19">
        <v>2122.5</v>
      </c>
      <c r="H950" s="19">
        <v>2084.1999999999998</v>
      </c>
      <c r="I950" s="24">
        <f t="shared" si="30"/>
        <v>0.98195524146054169</v>
      </c>
      <c r="J950" s="24">
        <f t="shared" si="29"/>
        <v>0.98195524146054169</v>
      </c>
      <c r="K950" s="8"/>
    </row>
    <row r="951" spans="1:11" ht="15" x14ac:dyDescent="0.2">
      <c r="A951" s="15" t="s">
        <v>15</v>
      </c>
      <c r="B951" s="16">
        <v>8</v>
      </c>
      <c r="C951" s="16">
        <v>1</v>
      </c>
      <c r="D951" s="17">
        <v>5221100</v>
      </c>
      <c r="E951" s="18" t="s">
        <v>14</v>
      </c>
      <c r="F951" s="19">
        <v>164742.5</v>
      </c>
      <c r="G951" s="19">
        <v>164742.5</v>
      </c>
      <c r="H951" s="19">
        <v>164293.79999999999</v>
      </c>
      <c r="I951" s="24">
        <f t="shared" si="30"/>
        <v>0.99727635552453064</v>
      </c>
      <c r="J951" s="24">
        <f t="shared" si="29"/>
        <v>0.99727635552453064</v>
      </c>
      <c r="K951" s="8"/>
    </row>
    <row r="952" spans="1:11" ht="75" x14ac:dyDescent="0.2">
      <c r="A952" s="15" t="s">
        <v>90</v>
      </c>
      <c r="B952" s="16">
        <v>8</v>
      </c>
      <c r="C952" s="16">
        <v>1</v>
      </c>
      <c r="D952" s="17">
        <v>5221100</v>
      </c>
      <c r="E952" s="18" t="s">
        <v>89</v>
      </c>
      <c r="F952" s="19">
        <v>70895.8</v>
      </c>
      <c r="G952" s="19">
        <v>70895.8</v>
      </c>
      <c r="H952" s="19">
        <v>70789.5</v>
      </c>
      <c r="I952" s="24">
        <f t="shared" si="30"/>
        <v>0.99850061639758625</v>
      </c>
      <c r="J952" s="24">
        <f t="shared" si="29"/>
        <v>0.99850061639758625</v>
      </c>
      <c r="K952" s="8"/>
    </row>
    <row r="953" spans="1:11" ht="30" x14ac:dyDescent="0.2">
      <c r="A953" s="15" t="s">
        <v>283</v>
      </c>
      <c r="B953" s="16">
        <v>8</v>
      </c>
      <c r="C953" s="16">
        <v>1</v>
      </c>
      <c r="D953" s="17">
        <v>5221200</v>
      </c>
      <c r="E953" s="18">
        <v>0</v>
      </c>
      <c r="F953" s="19">
        <v>202390.6</v>
      </c>
      <c r="G953" s="19">
        <v>202390.6</v>
      </c>
      <c r="H953" s="19">
        <v>190443.7</v>
      </c>
      <c r="I953" s="24">
        <f t="shared" si="30"/>
        <v>0.94097107276721348</v>
      </c>
      <c r="J953" s="24">
        <f t="shared" si="29"/>
        <v>0.94097107276721348</v>
      </c>
      <c r="K953" s="8"/>
    </row>
    <row r="954" spans="1:11" ht="15" x14ac:dyDescent="0.2">
      <c r="A954" s="15" t="s">
        <v>82</v>
      </c>
      <c r="B954" s="16">
        <v>8</v>
      </c>
      <c r="C954" s="16">
        <v>1</v>
      </c>
      <c r="D954" s="17">
        <v>5221200</v>
      </c>
      <c r="E954" s="18" t="s">
        <v>81</v>
      </c>
      <c r="F954" s="19">
        <v>15000</v>
      </c>
      <c r="G954" s="19">
        <v>15000</v>
      </c>
      <c r="H954" s="19">
        <v>14986.2</v>
      </c>
      <c r="I954" s="24">
        <f t="shared" si="30"/>
        <v>0.99908000000000008</v>
      </c>
      <c r="J954" s="24">
        <f t="shared" si="29"/>
        <v>0.99908000000000008</v>
      </c>
      <c r="K954" s="8"/>
    </row>
    <row r="955" spans="1:11" ht="15" x14ac:dyDescent="0.2">
      <c r="A955" s="15" t="s">
        <v>42</v>
      </c>
      <c r="B955" s="16">
        <v>8</v>
      </c>
      <c r="C955" s="16">
        <v>1</v>
      </c>
      <c r="D955" s="17">
        <v>5221200</v>
      </c>
      <c r="E955" s="18" t="s">
        <v>41</v>
      </c>
      <c r="F955" s="19">
        <v>16137</v>
      </c>
      <c r="G955" s="19">
        <v>16137</v>
      </c>
      <c r="H955" s="19">
        <v>16113.1</v>
      </c>
      <c r="I955" s="24">
        <f t="shared" si="30"/>
        <v>0.99851893164776606</v>
      </c>
      <c r="J955" s="24">
        <f t="shared" si="29"/>
        <v>0.99851893164776606</v>
      </c>
      <c r="K955" s="8"/>
    </row>
    <row r="956" spans="1:11" ht="15" x14ac:dyDescent="0.2">
      <c r="A956" s="15" t="s">
        <v>15</v>
      </c>
      <c r="B956" s="16">
        <v>8</v>
      </c>
      <c r="C956" s="16">
        <v>1</v>
      </c>
      <c r="D956" s="17">
        <v>5221200</v>
      </c>
      <c r="E956" s="18" t="s">
        <v>14</v>
      </c>
      <c r="F956" s="19">
        <v>95453.6</v>
      </c>
      <c r="G956" s="19">
        <v>95453.6</v>
      </c>
      <c r="H956" s="19">
        <v>94737.3</v>
      </c>
      <c r="I956" s="24">
        <f t="shared" si="30"/>
        <v>0.99249583043489187</v>
      </c>
      <c r="J956" s="24">
        <f t="shared" si="29"/>
        <v>0.99249583043489187</v>
      </c>
      <c r="K956" s="8"/>
    </row>
    <row r="957" spans="1:11" ht="75" x14ac:dyDescent="0.2">
      <c r="A957" s="15" t="s">
        <v>90</v>
      </c>
      <c r="B957" s="16">
        <v>8</v>
      </c>
      <c r="C957" s="16">
        <v>1</v>
      </c>
      <c r="D957" s="17">
        <v>5221200</v>
      </c>
      <c r="E957" s="18" t="s">
        <v>89</v>
      </c>
      <c r="F957" s="19">
        <v>75800</v>
      </c>
      <c r="G957" s="19">
        <v>75800</v>
      </c>
      <c r="H957" s="19">
        <v>64607.1</v>
      </c>
      <c r="I957" s="24">
        <f t="shared" si="30"/>
        <v>0.85233641160949869</v>
      </c>
      <c r="J957" s="24">
        <f t="shared" si="29"/>
        <v>0.85233641160949869</v>
      </c>
      <c r="K957" s="8"/>
    </row>
    <row r="958" spans="1:11" ht="60" x14ac:dyDescent="0.2">
      <c r="A958" s="15" t="s">
        <v>282</v>
      </c>
      <c r="B958" s="16">
        <v>8</v>
      </c>
      <c r="C958" s="16">
        <v>1</v>
      </c>
      <c r="D958" s="17">
        <v>5222000</v>
      </c>
      <c r="E958" s="18">
        <v>0</v>
      </c>
      <c r="F958" s="19">
        <v>21407.200000000001</v>
      </c>
      <c r="G958" s="19">
        <v>21407.200000000001</v>
      </c>
      <c r="H958" s="19">
        <v>21207.5</v>
      </c>
      <c r="I958" s="24">
        <f t="shared" si="30"/>
        <v>0.99067136290593816</v>
      </c>
      <c r="J958" s="24">
        <f t="shared" si="29"/>
        <v>0.99067136290593816</v>
      </c>
      <c r="K958" s="8"/>
    </row>
    <row r="959" spans="1:11" ht="15" x14ac:dyDescent="0.2">
      <c r="A959" s="15" t="s">
        <v>42</v>
      </c>
      <c r="B959" s="16">
        <v>8</v>
      </c>
      <c r="C959" s="16">
        <v>1</v>
      </c>
      <c r="D959" s="17">
        <v>5222000</v>
      </c>
      <c r="E959" s="18" t="s">
        <v>41</v>
      </c>
      <c r="F959" s="19">
        <v>16457.2</v>
      </c>
      <c r="G959" s="19">
        <v>16457.2</v>
      </c>
      <c r="H959" s="19">
        <v>16257.6</v>
      </c>
      <c r="I959" s="24">
        <f t="shared" si="30"/>
        <v>0.98787156989038227</v>
      </c>
      <c r="J959" s="24">
        <f t="shared" si="29"/>
        <v>0.98787156989038227</v>
      </c>
      <c r="K959" s="8"/>
    </row>
    <row r="960" spans="1:11" ht="15" x14ac:dyDescent="0.2">
      <c r="A960" s="15" t="s">
        <v>15</v>
      </c>
      <c r="B960" s="16">
        <v>8</v>
      </c>
      <c r="C960" s="16">
        <v>1</v>
      </c>
      <c r="D960" s="17">
        <v>5222000</v>
      </c>
      <c r="E960" s="18" t="s">
        <v>14</v>
      </c>
      <c r="F960" s="19">
        <v>4950</v>
      </c>
      <c r="G960" s="19">
        <v>4950</v>
      </c>
      <c r="H960" s="19">
        <v>4949.8999999999996</v>
      </c>
      <c r="I960" s="24">
        <f t="shared" si="30"/>
        <v>0.99997979797979786</v>
      </c>
      <c r="J960" s="24">
        <f t="shared" si="29"/>
        <v>0.99997979797979786</v>
      </c>
      <c r="K960" s="8"/>
    </row>
    <row r="961" spans="1:11" ht="45" x14ac:dyDescent="0.2">
      <c r="A961" s="15" t="s">
        <v>281</v>
      </c>
      <c r="B961" s="16">
        <v>8</v>
      </c>
      <c r="C961" s="16">
        <v>1</v>
      </c>
      <c r="D961" s="17">
        <v>5223300</v>
      </c>
      <c r="E961" s="18">
        <v>0</v>
      </c>
      <c r="F961" s="19">
        <v>100</v>
      </c>
      <c r="G961" s="19">
        <v>100</v>
      </c>
      <c r="H961" s="19">
        <v>99.9</v>
      </c>
      <c r="I961" s="24">
        <f t="shared" si="30"/>
        <v>0.99900000000000011</v>
      </c>
      <c r="J961" s="24">
        <f t="shared" si="29"/>
        <v>0.99900000000000011</v>
      </c>
      <c r="K961" s="8"/>
    </row>
    <row r="962" spans="1:11" ht="15" x14ac:dyDescent="0.2">
      <c r="A962" s="15" t="s">
        <v>42</v>
      </c>
      <c r="B962" s="16">
        <v>8</v>
      </c>
      <c r="C962" s="16">
        <v>1</v>
      </c>
      <c r="D962" s="17">
        <v>5223300</v>
      </c>
      <c r="E962" s="18" t="s">
        <v>41</v>
      </c>
      <c r="F962" s="19">
        <v>100</v>
      </c>
      <c r="G962" s="19">
        <v>100</v>
      </c>
      <c r="H962" s="19">
        <v>99.9</v>
      </c>
      <c r="I962" s="24">
        <f t="shared" si="30"/>
        <v>0.99900000000000011</v>
      </c>
      <c r="J962" s="24">
        <f t="shared" si="29"/>
        <v>0.99900000000000011</v>
      </c>
      <c r="K962" s="8"/>
    </row>
    <row r="963" spans="1:11" ht="31.5" x14ac:dyDescent="0.2">
      <c r="A963" s="10" t="s">
        <v>280</v>
      </c>
      <c r="B963" s="11">
        <v>8</v>
      </c>
      <c r="C963" s="11">
        <v>4</v>
      </c>
      <c r="D963" s="12">
        <v>0</v>
      </c>
      <c r="E963" s="13">
        <v>0</v>
      </c>
      <c r="F963" s="14">
        <v>35912.199999999997</v>
      </c>
      <c r="G963" s="14">
        <v>35912.199999999997</v>
      </c>
      <c r="H963" s="14">
        <v>34533.9</v>
      </c>
      <c r="I963" s="23">
        <f t="shared" si="30"/>
        <v>0.96162028502848629</v>
      </c>
      <c r="J963" s="23">
        <f t="shared" si="29"/>
        <v>0.96162028502848629</v>
      </c>
      <c r="K963" s="8"/>
    </row>
    <row r="964" spans="1:11" ht="30" x14ac:dyDescent="0.2">
      <c r="A964" s="15" t="s">
        <v>253</v>
      </c>
      <c r="B964" s="16">
        <v>8</v>
      </c>
      <c r="C964" s="16">
        <v>4</v>
      </c>
      <c r="D964" s="17">
        <v>10000</v>
      </c>
      <c r="E964" s="18">
        <v>0</v>
      </c>
      <c r="F964" s="19">
        <v>473.5</v>
      </c>
      <c r="G964" s="19">
        <v>473.5</v>
      </c>
      <c r="H964" s="19">
        <v>463.5</v>
      </c>
      <c r="I964" s="24">
        <f t="shared" si="30"/>
        <v>0.97888067581837379</v>
      </c>
      <c r="J964" s="24">
        <f t="shared" si="29"/>
        <v>0.97888067581837379</v>
      </c>
      <c r="K964" s="8"/>
    </row>
    <row r="965" spans="1:11" ht="45" x14ac:dyDescent="0.2">
      <c r="A965" s="15" t="s">
        <v>279</v>
      </c>
      <c r="B965" s="16">
        <v>8</v>
      </c>
      <c r="C965" s="16">
        <v>4</v>
      </c>
      <c r="D965" s="17">
        <v>15300</v>
      </c>
      <c r="E965" s="18">
        <v>0</v>
      </c>
      <c r="F965" s="19">
        <v>473.5</v>
      </c>
      <c r="G965" s="19">
        <v>473.5</v>
      </c>
      <c r="H965" s="19">
        <v>463.5</v>
      </c>
      <c r="I965" s="24">
        <f t="shared" si="30"/>
        <v>0.97888067581837379</v>
      </c>
      <c r="J965" s="24">
        <f t="shared" si="29"/>
        <v>0.97888067581837379</v>
      </c>
      <c r="K965" s="8"/>
    </row>
    <row r="966" spans="1:11" ht="15" x14ac:dyDescent="0.2">
      <c r="A966" s="15" t="s">
        <v>42</v>
      </c>
      <c r="B966" s="16">
        <v>8</v>
      </c>
      <c r="C966" s="16">
        <v>4</v>
      </c>
      <c r="D966" s="17">
        <v>15300</v>
      </c>
      <c r="E966" s="18" t="s">
        <v>41</v>
      </c>
      <c r="F966" s="19">
        <v>473.5</v>
      </c>
      <c r="G966" s="19">
        <v>473.5</v>
      </c>
      <c r="H966" s="19">
        <v>463.5</v>
      </c>
      <c r="I966" s="24">
        <f t="shared" si="30"/>
        <v>0.97888067581837379</v>
      </c>
      <c r="J966" s="24">
        <f t="shared" si="29"/>
        <v>0.97888067581837379</v>
      </c>
      <c r="K966" s="8"/>
    </row>
    <row r="967" spans="1:11" ht="60" x14ac:dyDescent="0.2">
      <c r="A967" s="15" t="s">
        <v>51</v>
      </c>
      <c r="B967" s="16">
        <v>8</v>
      </c>
      <c r="C967" s="16">
        <v>4</v>
      </c>
      <c r="D967" s="17">
        <v>20000</v>
      </c>
      <c r="E967" s="18">
        <v>0</v>
      </c>
      <c r="F967" s="19">
        <v>35438.699999999997</v>
      </c>
      <c r="G967" s="19">
        <v>35438.699999999997</v>
      </c>
      <c r="H967" s="19">
        <v>34070.400000000001</v>
      </c>
      <c r="I967" s="24">
        <f t="shared" si="30"/>
        <v>0.96138966722819985</v>
      </c>
      <c r="J967" s="24">
        <f t="shared" si="29"/>
        <v>0.96138966722819985</v>
      </c>
      <c r="K967" s="8"/>
    </row>
    <row r="968" spans="1:11" ht="15" x14ac:dyDescent="0.2">
      <c r="A968" s="15" t="s">
        <v>50</v>
      </c>
      <c r="B968" s="16">
        <v>8</v>
      </c>
      <c r="C968" s="16">
        <v>4</v>
      </c>
      <c r="D968" s="17">
        <v>20400</v>
      </c>
      <c r="E968" s="18">
        <v>0</v>
      </c>
      <c r="F968" s="19">
        <v>35438.699999999997</v>
      </c>
      <c r="G968" s="19">
        <v>35438.699999999997</v>
      </c>
      <c r="H968" s="19">
        <v>34070.400000000001</v>
      </c>
      <c r="I968" s="24">
        <f t="shared" si="30"/>
        <v>0.96138966722819985</v>
      </c>
      <c r="J968" s="24">
        <f t="shared" si="29"/>
        <v>0.96138966722819985</v>
      </c>
      <c r="K968" s="8"/>
    </row>
    <row r="969" spans="1:11" ht="15" x14ac:dyDescent="0.2">
      <c r="A969" s="15" t="s">
        <v>42</v>
      </c>
      <c r="B969" s="16">
        <v>8</v>
      </c>
      <c r="C969" s="16">
        <v>4</v>
      </c>
      <c r="D969" s="17">
        <v>20400</v>
      </c>
      <c r="E969" s="18" t="s">
        <v>41</v>
      </c>
      <c r="F969" s="19">
        <v>35438.699999999997</v>
      </c>
      <c r="G969" s="19">
        <v>35438.699999999997</v>
      </c>
      <c r="H969" s="19">
        <v>34070.400000000001</v>
      </c>
      <c r="I969" s="24">
        <f t="shared" si="30"/>
        <v>0.96138966722819985</v>
      </c>
      <c r="J969" s="24">
        <f t="shared" si="29"/>
        <v>0.96138966722819985</v>
      </c>
      <c r="K969" s="8"/>
    </row>
    <row r="970" spans="1:11" ht="15.75" x14ac:dyDescent="0.2">
      <c r="A970" s="31" t="s">
        <v>278</v>
      </c>
      <c r="B970" s="32">
        <v>9</v>
      </c>
      <c r="C970" s="32">
        <v>0</v>
      </c>
      <c r="D970" s="33">
        <v>0</v>
      </c>
      <c r="E970" s="34">
        <v>0</v>
      </c>
      <c r="F970" s="35">
        <v>11918156.4</v>
      </c>
      <c r="G970" s="35">
        <v>12089535</v>
      </c>
      <c r="H970" s="35">
        <v>9996639.3000000007</v>
      </c>
      <c r="I970" s="36">
        <f t="shared" si="30"/>
        <v>0.83877396507399415</v>
      </c>
      <c r="J970" s="36">
        <f t="shared" si="29"/>
        <v>0.82688368907489007</v>
      </c>
      <c r="K970" s="8"/>
    </row>
    <row r="971" spans="1:11" ht="15.75" x14ac:dyDescent="0.2">
      <c r="A971" s="10" t="s">
        <v>277</v>
      </c>
      <c r="B971" s="11">
        <v>9</v>
      </c>
      <c r="C971" s="11">
        <v>1</v>
      </c>
      <c r="D971" s="12">
        <v>0</v>
      </c>
      <c r="E971" s="13">
        <v>0</v>
      </c>
      <c r="F971" s="14">
        <v>3115969.8</v>
      </c>
      <c r="G971" s="14">
        <v>3115769.8</v>
      </c>
      <c r="H971" s="14">
        <v>2742550.8</v>
      </c>
      <c r="I971" s="23">
        <f t="shared" si="30"/>
        <v>0.88015962157271233</v>
      </c>
      <c r="J971" s="23">
        <f t="shared" ref="J971:J1034" si="31">H971/G971</f>
        <v>0.88021611866191141</v>
      </c>
      <c r="K971" s="8"/>
    </row>
    <row r="972" spans="1:11" ht="30" x14ac:dyDescent="0.2">
      <c r="A972" s="15" t="s">
        <v>117</v>
      </c>
      <c r="B972" s="16">
        <v>9</v>
      </c>
      <c r="C972" s="16">
        <v>1</v>
      </c>
      <c r="D972" s="17">
        <v>1020000</v>
      </c>
      <c r="E972" s="18">
        <v>0</v>
      </c>
      <c r="F972" s="19">
        <v>146376.20000000001</v>
      </c>
      <c r="G972" s="19">
        <v>146376.20000000001</v>
      </c>
      <c r="H972" s="19">
        <v>71139.5</v>
      </c>
      <c r="I972" s="24">
        <f t="shared" si="30"/>
        <v>0.48600455538536996</v>
      </c>
      <c r="J972" s="24">
        <f t="shared" si="31"/>
        <v>0.48600455538536996</v>
      </c>
      <c r="K972" s="8"/>
    </row>
    <row r="973" spans="1:11" ht="75" x14ac:dyDescent="0.2">
      <c r="A973" s="15" t="s">
        <v>116</v>
      </c>
      <c r="B973" s="16">
        <v>9</v>
      </c>
      <c r="C973" s="16">
        <v>1</v>
      </c>
      <c r="D973" s="17">
        <v>1020100</v>
      </c>
      <c r="E973" s="18">
        <v>0</v>
      </c>
      <c r="F973" s="19">
        <v>146376.20000000001</v>
      </c>
      <c r="G973" s="19">
        <v>146376.20000000001</v>
      </c>
      <c r="H973" s="19">
        <v>71139.5</v>
      </c>
      <c r="I973" s="24">
        <f t="shared" si="30"/>
        <v>0.48600455538536996</v>
      </c>
      <c r="J973" s="24">
        <f t="shared" si="31"/>
        <v>0.48600455538536996</v>
      </c>
      <c r="K973" s="8"/>
    </row>
    <row r="974" spans="1:11" ht="45" x14ac:dyDescent="0.2">
      <c r="A974" s="15" t="s">
        <v>115</v>
      </c>
      <c r="B974" s="16">
        <v>9</v>
      </c>
      <c r="C974" s="16">
        <v>1</v>
      </c>
      <c r="D974" s="17">
        <v>1020101</v>
      </c>
      <c r="E974" s="18">
        <v>0</v>
      </c>
      <c r="F974" s="19">
        <v>146376.20000000001</v>
      </c>
      <c r="G974" s="19">
        <v>146376.20000000001</v>
      </c>
      <c r="H974" s="19">
        <v>71139.5</v>
      </c>
      <c r="I974" s="24">
        <f t="shared" si="30"/>
        <v>0.48600455538536996</v>
      </c>
      <c r="J974" s="24">
        <f t="shared" si="31"/>
        <v>0.48600455538536996</v>
      </c>
      <c r="K974" s="8"/>
    </row>
    <row r="975" spans="1:11" ht="15" x14ac:dyDescent="0.2">
      <c r="A975" s="15" t="s">
        <v>82</v>
      </c>
      <c r="B975" s="16">
        <v>9</v>
      </c>
      <c r="C975" s="16">
        <v>1</v>
      </c>
      <c r="D975" s="17">
        <v>1020101</v>
      </c>
      <c r="E975" s="18" t="s">
        <v>81</v>
      </c>
      <c r="F975" s="19">
        <v>146376.20000000001</v>
      </c>
      <c r="G975" s="19">
        <v>146376.20000000001</v>
      </c>
      <c r="H975" s="19">
        <v>71139.5</v>
      </c>
      <c r="I975" s="24">
        <f t="shared" si="30"/>
        <v>0.48600455538536996</v>
      </c>
      <c r="J975" s="24">
        <f t="shared" si="31"/>
        <v>0.48600455538536996</v>
      </c>
      <c r="K975" s="8"/>
    </row>
    <row r="976" spans="1:11" ht="30" x14ac:dyDescent="0.2">
      <c r="A976" s="15" t="s">
        <v>276</v>
      </c>
      <c r="B976" s="16">
        <v>9</v>
      </c>
      <c r="C976" s="16">
        <v>1</v>
      </c>
      <c r="D976" s="17">
        <v>3400000</v>
      </c>
      <c r="E976" s="18">
        <v>0</v>
      </c>
      <c r="F976" s="19">
        <v>166.7</v>
      </c>
      <c r="G976" s="19">
        <v>166.7</v>
      </c>
      <c r="H976" s="19">
        <v>166.7</v>
      </c>
      <c r="I976" s="24">
        <f t="shared" si="30"/>
        <v>1</v>
      </c>
      <c r="J976" s="24">
        <f t="shared" si="31"/>
        <v>1</v>
      </c>
      <c r="K976" s="8"/>
    </row>
    <row r="977" spans="1:11" ht="45" x14ac:dyDescent="0.2">
      <c r="A977" s="15" t="s">
        <v>275</v>
      </c>
      <c r="B977" s="16">
        <v>9</v>
      </c>
      <c r="C977" s="16">
        <v>1</v>
      </c>
      <c r="D977" s="17">
        <v>3400700</v>
      </c>
      <c r="E977" s="18">
        <v>0</v>
      </c>
      <c r="F977" s="19">
        <v>166.7</v>
      </c>
      <c r="G977" s="19">
        <v>166.7</v>
      </c>
      <c r="H977" s="19">
        <v>166.7</v>
      </c>
      <c r="I977" s="24">
        <f t="shared" si="30"/>
        <v>1</v>
      </c>
      <c r="J977" s="24">
        <f t="shared" si="31"/>
        <v>1</v>
      </c>
      <c r="K977" s="8"/>
    </row>
    <row r="978" spans="1:11" ht="30" x14ac:dyDescent="0.2">
      <c r="A978" s="15" t="s">
        <v>274</v>
      </c>
      <c r="B978" s="16">
        <v>9</v>
      </c>
      <c r="C978" s="16">
        <v>1</v>
      </c>
      <c r="D978" s="17">
        <v>3400702</v>
      </c>
      <c r="E978" s="18">
        <v>0</v>
      </c>
      <c r="F978" s="19">
        <v>166.7</v>
      </c>
      <c r="G978" s="19">
        <v>166.7</v>
      </c>
      <c r="H978" s="19">
        <v>166.7</v>
      </c>
      <c r="I978" s="24">
        <f t="shared" si="30"/>
        <v>1</v>
      </c>
      <c r="J978" s="24">
        <f t="shared" si="31"/>
        <v>1</v>
      </c>
      <c r="K978" s="8"/>
    </row>
    <row r="979" spans="1:11" ht="15" x14ac:dyDescent="0.2">
      <c r="A979" s="15" t="s">
        <v>2</v>
      </c>
      <c r="B979" s="16">
        <v>9</v>
      </c>
      <c r="C979" s="16">
        <v>1</v>
      </c>
      <c r="D979" s="17">
        <v>3400702</v>
      </c>
      <c r="E979" s="18" t="s">
        <v>1</v>
      </c>
      <c r="F979" s="19">
        <v>166.7</v>
      </c>
      <c r="G979" s="19">
        <v>166.7</v>
      </c>
      <c r="H979" s="19">
        <v>166.7</v>
      </c>
      <c r="I979" s="24">
        <f t="shared" si="30"/>
        <v>1</v>
      </c>
      <c r="J979" s="24">
        <f t="shared" si="31"/>
        <v>1</v>
      </c>
      <c r="K979" s="8"/>
    </row>
    <row r="980" spans="1:11" ht="30" x14ac:dyDescent="0.2">
      <c r="A980" s="15" t="s">
        <v>273</v>
      </c>
      <c r="B980" s="16">
        <v>9</v>
      </c>
      <c r="C980" s="16">
        <v>1</v>
      </c>
      <c r="D980" s="17">
        <v>4700000</v>
      </c>
      <c r="E980" s="18">
        <v>0</v>
      </c>
      <c r="F980" s="19">
        <v>1763930.8</v>
      </c>
      <c r="G980" s="19">
        <v>1763730.8</v>
      </c>
      <c r="H980" s="19">
        <v>1731797.6</v>
      </c>
      <c r="I980" s="24">
        <f t="shared" si="30"/>
        <v>0.98178318559889088</v>
      </c>
      <c r="J980" s="24">
        <f t="shared" si="31"/>
        <v>0.98189451587509846</v>
      </c>
      <c r="K980" s="8"/>
    </row>
    <row r="981" spans="1:11" ht="15" x14ac:dyDescent="0.2">
      <c r="A981" s="15" t="s">
        <v>272</v>
      </c>
      <c r="B981" s="16">
        <v>9</v>
      </c>
      <c r="C981" s="16">
        <v>1</v>
      </c>
      <c r="D981" s="17">
        <v>4700200</v>
      </c>
      <c r="E981" s="18">
        <v>0</v>
      </c>
      <c r="F981" s="19">
        <v>134904.70000000001</v>
      </c>
      <c r="G981" s="19">
        <v>134904.70000000001</v>
      </c>
      <c r="H981" s="19">
        <v>133064.79999999999</v>
      </c>
      <c r="I981" s="24">
        <f t="shared" si="30"/>
        <v>0.98636148332860141</v>
      </c>
      <c r="J981" s="24">
        <f t="shared" si="31"/>
        <v>0.98636148332860141</v>
      </c>
      <c r="K981" s="8"/>
    </row>
    <row r="982" spans="1:11" ht="15" x14ac:dyDescent="0.2">
      <c r="A982" s="15" t="s">
        <v>44</v>
      </c>
      <c r="B982" s="16">
        <v>9</v>
      </c>
      <c r="C982" s="16">
        <v>1</v>
      </c>
      <c r="D982" s="17">
        <v>4700200</v>
      </c>
      <c r="E982" s="18" t="s">
        <v>43</v>
      </c>
      <c r="F982" s="19">
        <v>134450.79999999999</v>
      </c>
      <c r="G982" s="19">
        <v>134450.79999999999</v>
      </c>
      <c r="H982" s="19">
        <v>132744.20000000001</v>
      </c>
      <c r="I982" s="24">
        <f t="shared" si="30"/>
        <v>0.98730688103008701</v>
      </c>
      <c r="J982" s="24">
        <f t="shared" si="31"/>
        <v>0.98730688103008701</v>
      </c>
      <c r="K982" s="8"/>
    </row>
    <row r="983" spans="1:11" ht="15" x14ac:dyDescent="0.2">
      <c r="A983" s="15" t="s">
        <v>42</v>
      </c>
      <c r="B983" s="16">
        <v>9</v>
      </c>
      <c r="C983" s="16">
        <v>1</v>
      </c>
      <c r="D983" s="17">
        <v>4700200</v>
      </c>
      <c r="E983" s="18" t="s">
        <v>41</v>
      </c>
      <c r="F983" s="19">
        <v>453.9</v>
      </c>
      <c r="G983" s="19">
        <v>453.9</v>
      </c>
      <c r="H983" s="19">
        <v>320.60000000000002</v>
      </c>
      <c r="I983" s="24">
        <f t="shared" si="30"/>
        <v>0.70632297862965421</v>
      </c>
      <c r="J983" s="24">
        <f t="shared" si="31"/>
        <v>0.70632297862965421</v>
      </c>
      <c r="K983" s="8"/>
    </row>
    <row r="984" spans="1:11" ht="30" x14ac:dyDescent="0.2">
      <c r="A984" s="15" t="s">
        <v>256</v>
      </c>
      <c r="B984" s="16">
        <v>9</v>
      </c>
      <c r="C984" s="16">
        <v>1</v>
      </c>
      <c r="D984" s="17">
        <v>4702000</v>
      </c>
      <c r="E984" s="18">
        <v>0</v>
      </c>
      <c r="F984" s="19">
        <v>1700</v>
      </c>
      <c r="G984" s="19">
        <v>1700</v>
      </c>
      <c r="H984" s="19">
        <v>997.6</v>
      </c>
      <c r="I984" s="24">
        <f t="shared" si="30"/>
        <v>0.58682352941176474</v>
      </c>
      <c r="J984" s="24">
        <f t="shared" si="31"/>
        <v>0.58682352941176474</v>
      </c>
      <c r="K984" s="8"/>
    </row>
    <row r="985" spans="1:11" ht="15" x14ac:dyDescent="0.2">
      <c r="A985" s="15" t="s">
        <v>44</v>
      </c>
      <c r="B985" s="16">
        <v>9</v>
      </c>
      <c r="C985" s="16">
        <v>1</v>
      </c>
      <c r="D985" s="17">
        <v>4702000</v>
      </c>
      <c r="E985" s="18" t="s">
        <v>43</v>
      </c>
      <c r="F985" s="19">
        <v>1700</v>
      </c>
      <c r="G985" s="19">
        <v>1700</v>
      </c>
      <c r="H985" s="19">
        <v>997.6</v>
      </c>
      <c r="I985" s="24">
        <f t="shared" si="30"/>
        <v>0.58682352941176474</v>
      </c>
      <c r="J985" s="24">
        <f t="shared" si="31"/>
        <v>0.58682352941176474</v>
      </c>
      <c r="K985" s="8"/>
    </row>
    <row r="986" spans="1:11" ht="30" x14ac:dyDescent="0.2">
      <c r="A986" s="15" t="s">
        <v>53</v>
      </c>
      <c r="B986" s="16">
        <v>9</v>
      </c>
      <c r="C986" s="16">
        <v>1</v>
      </c>
      <c r="D986" s="17">
        <v>4709900</v>
      </c>
      <c r="E986" s="18">
        <v>0</v>
      </c>
      <c r="F986" s="19">
        <v>1627326.1</v>
      </c>
      <c r="G986" s="19">
        <v>1627126.1</v>
      </c>
      <c r="H986" s="19">
        <v>1597735.2</v>
      </c>
      <c r="I986" s="24">
        <f t="shared" si="30"/>
        <v>0.98181624445155757</v>
      </c>
      <c r="J986" s="24">
        <f t="shared" si="31"/>
        <v>0.98193692547860911</v>
      </c>
      <c r="K986" s="8"/>
    </row>
    <row r="987" spans="1:11" ht="15" x14ac:dyDescent="0.2">
      <c r="A987" s="15" t="s">
        <v>44</v>
      </c>
      <c r="B987" s="16">
        <v>9</v>
      </c>
      <c r="C987" s="16">
        <v>1</v>
      </c>
      <c r="D987" s="17">
        <v>4709900</v>
      </c>
      <c r="E987" s="18" t="s">
        <v>43</v>
      </c>
      <c r="F987" s="19">
        <v>1627326.1</v>
      </c>
      <c r="G987" s="19">
        <v>1627126.1</v>
      </c>
      <c r="H987" s="19">
        <v>1597735.2</v>
      </c>
      <c r="I987" s="24">
        <f t="shared" si="30"/>
        <v>0.98181624445155757</v>
      </c>
      <c r="J987" s="24">
        <f t="shared" si="31"/>
        <v>0.98193692547860911</v>
      </c>
      <c r="K987" s="8"/>
    </row>
    <row r="988" spans="1:11" ht="30" x14ac:dyDescent="0.2">
      <c r="A988" s="15" t="s">
        <v>271</v>
      </c>
      <c r="B988" s="16">
        <v>9</v>
      </c>
      <c r="C988" s="16">
        <v>1</v>
      </c>
      <c r="D988" s="17">
        <v>4810000</v>
      </c>
      <c r="E988" s="18">
        <v>0</v>
      </c>
      <c r="F988" s="19">
        <v>37125.199999999997</v>
      </c>
      <c r="G988" s="19">
        <v>37125.199999999997</v>
      </c>
      <c r="H988" s="19">
        <v>12586.1</v>
      </c>
      <c r="I988" s="24">
        <f t="shared" si="30"/>
        <v>0.33901770226153666</v>
      </c>
      <c r="J988" s="24">
        <f t="shared" si="31"/>
        <v>0.33901770226153666</v>
      </c>
      <c r="K988" s="8"/>
    </row>
    <row r="989" spans="1:11" ht="45" x14ac:dyDescent="0.2">
      <c r="A989" s="15" t="s">
        <v>270</v>
      </c>
      <c r="B989" s="16">
        <v>9</v>
      </c>
      <c r="C989" s="16">
        <v>1</v>
      </c>
      <c r="D989" s="17">
        <v>4810400</v>
      </c>
      <c r="E989" s="18">
        <v>0</v>
      </c>
      <c r="F989" s="19">
        <v>37125.199999999997</v>
      </c>
      <c r="G989" s="19">
        <v>37125.199999999997</v>
      </c>
      <c r="H989" s="19">
        <v>12586.1</v>
      </c>
      <c r="I989" s="24">
        <f t="shared" ref="I989:I1052" si="32">H989/F989</f>
        <v>0.33901770226153666</v>
      </c>
      <c r="J989" s="24">
        <f t="shared" si="31"/>
        <v>0.33901770226153666</v>
      </c>
      <c r="K989" s="8"/>
    </row>
    <row r="990" spans="1:11" ht="15" x14ac:dyDescent="0.2">
      <c r="A990" s="15" t="s">
        <v>44</v>
      </c>
      <c r="B990" s="16">
        <v>9</v>
      </c>
      <c r="C990" s="16">
        <v>1</v>
      </c>
      <c r="D990" s="17">
        <v>4810400</v>
      </c>
      <c r="E990" s="18" t="s">
        <v>43</v>
      </c>
      <c r="F990" s="19">
        <v>370.1</v>
      </c>
      <c r="G990" s="19">
        <v>370.1</v>
      </c>
      <c r="H990" s="19">
        <v>370.1</v>
      </c>
      <c r="I990" s="24">
        <f t="shared" si="32"/>
        <v>1</v>
      </c>
      <c r="J990" s="24">
        <f t="shared" si="31"/>
        <v>1</v>
      </c>
      <c r="K990" s="8"/>
    </row>
    <row r="991" spans="1:11" ht="15" x14ac:dyDescent="0.2">
      <c r="A991" s="15" t="s">
        <v>42</v>
      </c>
      <c r="B991" s="16">
        <v>9</v>
      </c>
      <c r="C991" s="16">
        <v>1</v>
      </c>
      <c r="D991" s="17">
        <v>4810400</v>
      </c>
      <c r="E991" s="18" t="s">
        <v>41</v>
      </c>
      <c r="F991" s="19">
        <v>36755.1</v>
      </c>
      <c r="G991" s="19">
        <v>36755.1</v>
      </c>
      <c r="H991" s="19">
        <v>12216</v>
      </c>
      <c r="I991" s="24">
        <f t="shared" si="32"/>
        <v>0.33236203955369459</v>
      </c>
      <c r="J991" s="24">
        <f t="shared" si="31"/>
        <v>0.33236203955369459</v>
      </c>
      <c r="K991" s="8"/>
    </row>
    <row r="992" spans="1:11" ht="30" x14ac:dyDescent="0.2">
      <c r="A992" s="15" t="s">
        <v>247</v>
      </c>
      <c r="B992" s="16">
        <v>9</v>
      </c>
      <c r="C992" s="16">
        <v>1</v>
      </c>
      <c r="D992" s="17">
        <v>4850000</v>
      </c>
      <c r="E992" s="18">
        <v>0</v>
      </c>
      <c r="F992" s="19">
        <v>938833.3</v>
      </c>
      <c r="G992" s="19">
        <v>938833.3</v>
      </c>
      <c r="H992" s="19">
        <v>697323.3</v>
      </c>
      <c r="I992" s="24">
        <f t="shared" si="32"/>
        <v>0.74275518348145508</v>
      </c>
      <c r="J992" s="24">
        <f t="shared" si="31"/>
        <v>0.74275518348145508</v>
      </c>
      <c r="K992" s="8"/>
    </row>
    <row r="993" spans="1:11" ht="60" x14ac:dyDescent="0.2">
      <c r="A993" s="15" t="s">
        <v>269</v>
      </c>
      <c r="B993" s="16">
        <v>9</v>
      </c>
      <c r="C993" s="16">
        <v>1</v>
      </c>
      <c r="D993" s="17">
        <v>4850400</v>
      </c>
      <c r="E993" s="18">
        <v>0</v>
      </c>
      <c r="F993" s="19">
        <v>32074.6</v>
      </c>
      <c r="G993" s="19">
        <v>32074.6</v>
      </c>
      <c r="H993" s="19">
        <v>30293.8</v>
      </c>
      <c r="I993" s="24">
        <f t="shared" si="32"/>
        <v>0.94447943232339615</v>
      </c>
      <c r="J993" s="24">
        <f t="shared" si="31"/>
        <v>0.94447943232339615</v>
      </c>
      <c r="K993" s="8"/>
    </row>
    <row r="994" spans="1:11" ht="15" x14ac:dyDescent="0.2">
      <c r="A994" s="15" t="s">
        <v>44</v>
      </c>
      <c r="B994" s="16">
        <v>9</v>
      </c>
      <c r="C994" s="16">
        <v>1</v>
      </c>
      <c r="D994" s="17">
        <v>4850400</v>
      </c>
      <c r="E994" s="18" t="s">
        <v>43</v>
      </c>
      <c r="F994" s="19">
        <v>32074.6</v>
      </c>
      <c r="G994" s="19">
        <v>32074.6</v>
      </c>
      <c r="H994" s="19">
        <v>30293.8</v>
      </c>
      <c r="I994" s="24">
        <f t="shared" si="32"/>
        <v>0.94447943232339615</v>
      </c>
      <c r="J994" s="24">
        <f t="shared" si="31"/>
        <v>0.94447943232339615</v>
      </c>
      <c r="K994" s="8"/>
    </row>
    <row r="995" spans="1:11" ht="30" x14ac:dyDescent="0.2">
      <c r="A995" s="15" t="s">
        <v>268</v>
      </c>
      <c r="B995" s="16">
        <v>9</v>
      </c>
      <c r="C995" s="16">
        <v>1</v>
      </c>
      <c r="D995" s="17">
        <v>4850500</v>
      </c>
      <c r="E995" s="18">
        <v>0</v>
      </c>
      <c r="F995" s="19">
        <v>19079.099999999999</v>
      </c>
      <c r="G995" s="19">
        <v>19079.099999999999</v>
      </c>
      <c r="H995" s="19">
        <v>17747.599999999999</v>
      </c>
      <c r="I995" s="24">
        <f t="shared" si="32"/>
        <v>0.93021159279001631</v>
      </c>
      <c r="J995" s="24">
        <f t="shared" si="31"/>
        <v>0.93021159279001631</v>
      </c>
      <c r="K995" s="8"/>
    </row>
    <row r="996" spans="1:11" ht="15" x14ac:dyDescent="0.2">
      <c r="A996" s="15" t="s">
        <v>42</v>
      </c>
      <c r="B996" s="16">
        <v>9</v>
      </c>
      <c r="C996" s="16">
        <v>1</v>
      </c>
      <c r="D996" s="17">
        <v>4850500</v>
      </c>
      <c r="E996" s="18" t="s">
        <v>41</v>
      </c>
      <c r="F996" s="19">
        <v>19079.099999999999</v>
      </c>
      <c r="G996" s="19">
        <v>19079.099999999999</v>
      </c>
      <c r="H996" s="19">
        <v>17747.599999999999</v>
      </c>
      <c r="I996" s="24">
        <f t="shared" si="32"/>
        <v>0.93021159279001631</v>
      </c>
      <c r="J996" s="24">
        <f t="shared" si="31"/>
        <v>0.93021159279001631</v>
      </c>
      <c r="K996" s="8"/>
    </row>
    <row r="997" spans="1:11" ht="30" x14ac:dyDescent="0.2">
      <c r="A997" s="15" t="s">
        <v>267</v>
      </c>
      <c r="B997" s="16">
        <v>9</v>
      </c>
      <c r="C997" s="16">
        <v>1</v>
      </c>
      <c r="D997" s="17">
        <v>4850900</v>
      </c>
      <c r="E997" s="18">
        <v>0</v>
      </c>
      <c r="F997" s="19">
        <v>331373</v>
      </c>
      <c r="G997" s="19">
        <v>331373</v>
      </c>
      <c r="H997" s="19">
        <v>94009.4</v>
      </c>
      <c r="I997" s="24">
        <f t="shared" si="32"/>
        <v>0.28369661982116828</v>
      </c>
      <c r="J997" s="24">
        <f t="shared" si="31"/>
        <v>0.28369661982116828</v>
      </c>
      <c r="K997" s="8"/>
    </row>
    <row r="998" spans="1:11" ht="15" x14ac:dyDescent="0.2">
      <c r="A998" s="15" t="s">
        <v>42</v>
      </c>
      <c r="B998" s="16">
        <v>9</v>
      </c>
      <c r="C998" s="16">
        <v>1</v>
      </c>
      <c r="D998" s="17">
        <v>4850900</v>
      </c>
      <c r="E998" s="18" t="s">
        <v>41</v>
      </c>
      <c r="F998" s="19">
        <v>293948.7</v>
      </c>
      <c r="G998" s="19">
        <v>293948.7</v>
      </c>
      <c r="H998" s="19">
        <v>56607.9</v>
      </c>
      <c r="I998" s="24">
        <f t="shared" si="32"/>
        <v>0.19257748035626623</v>
      </c>
      <c r="J998" s="24">
        <f t="shared" si="31"/>
        <v>0.19257748035626623</v>
      </c>
      <c r="K998" s="8"/>
    </row>
    <row r="999" spans="1:11" ht="15" x14ac:dyDescent="0.2">
      <c r="A999" s="15" t="s">
        <v>15</v>
      </c>
      <c r="B999" s="16">
        <v>9</v>
      </c>
      <c r="C999" s="16">
        <v>1</v>
      </c>
      <c r="D999" s="17">
        <v>4850900</v>
      </c>
      <c r="E999" s="18" t="s">
        <v>14</v>
      </c>
      <c r="F999" s="19">
        <v>37424.300000000003</v>
      </c>
      <c r="G999" s="19">
        <v>37424.300000000003</v>
      </c>
      <c r="H999" s="19">
        <v>37401.5</v>
      </c>
      <c r="I999" s="24">
        <f t="shared" si="32"/>
        <v>0.99939077016804578</v>
      </c>
      <c r="J999" s="24">
        <f t="shared" si="31"/>
        <v>0.99939077016804578</v>
      </c>
      <c r="K999" s="8"/>
    </row>
    <row r="1000" spans="1:11" ht="45" x14ac:dyDescent="0.2">
      <c r="A1000" s="15" t="s">
        <v>266</v>
      </c>
      <c r="B1000" s="16">
        <v>9</v>
      </c>
      <c r="C1000" s="16">
        <v>1</v>
      </c>
      <c r="D1000" s="17">
        <v>4851600</v>
      </c>
      <c r="E1000" s="18">
        <v>0</v>
      </c>
      <c r="F1000" s="19">
        <v>544392.5</v>
      </c>
      <c r="G1000" s="19">
        <v>544392.5</v>
      </c>
      <c r="H1000" s="19">
        <v>544292.5</v>
      </c>
      <c r="I1000" s="24">
        <f t="shared" si="32"/>
        <v>0.99981630900499185</v>
      </c>
      <c r="J1000" s="24">
        <f t="shared" si="31"/>
        <v>0.99981630900499185</v>
      </c>
      <c r="K1000" s="8"/>
    </row>
    <row r="1001" spans="1:11" ht="15" x14ac:dyDescent="0.2">
      <c r="A1001" s="15" t="s">
        <v>42</v>
      </c>
      <c r="B1001" s="16">
        <v>9</v>
      </c>
      <c r="C1001" s="16">
        <v>1</v>
      </c>
      <c r="D1001" s="17">
        <v>4851600</v>
      </c>
      <c r="E1001" s="18" t="s">
        <v>41</v>
      </c>
      <c r="F1001" s="19">
        <v>544392.5</v>
      </c>
      <c r="G1001" s="19">
        <v>544392.5</v>
      </c>
      <c r="H1001" s="19">
        <v>544292.5</v>
      </c>
      <c r="I1001" s="24">
        <f t="shared" si="32"/>
        <v>0.99981630900499185</v>
      </c>
      <c r="J1001" s="24">
        <f t="shared" si="31"/>
        <v>0.99981630900499185</v>
      </c>
      <c r="K1001" s="8"/>
    </row>
    <row r="1002" spans="1:11" ht="60" x14ac:dyDescent="0.2">
      <c r="A1002" s="15" t="s">
        <v>265</v>
      </c>
      <c r="B1002" s="16">
        <v>9</v>
      </c>
      <c r="C1002" s="16">
        <v>1</v>
      </c>
      <c r="D1002" s="17">
        <v>4851700</v>
      </c>
      <c r="E1002" s="18">
        <v>0</v>
      </c>
      <c r="F1002" s="19">
        <v>11914.1</v>
      </c>
      <c r="G1002" s="19">
        <v>11914.1</v>
      </c>
      <c r="H1002" s="19">
        <v>10980</v>
      </c>
      <c r="I1002" s="24">
        <f t="shared" si="32"/>
        <v>0.92159709923535971</v>
      </c>
      <c r="J1002" s="24">
        <f t="shared" si="31"/>
        <v>0.92159709923535971</v>
      </c>
      <c r="K1002" s="8"/>
    </row>
    <row r="1003" spans="1:11" ht="15" x14ac:dyDescent="0.2">
      <c r="A1003" s="15" t="s">
        <v>42</v>
      </c>
      <c r="B1003" s="16">
        <v>9</v>
      </c>
      <c r="C1003" s="16">
        <v>1</v>
      </c>
      <c r="D1003" s="17">
        <v>4851700</v>
      </c>
      <c r="E1003" s="18" t="s">
        <v>41</v>
      </c>
      <c r="F1003" s="19">
        <v>11258.6</v>
      </c>
      <c r="G1003" s="19">
        <v>11258.6</v>
      </c>
      <c r="H1003" s="19">
        <v>10332.5</v>
      </c>
      <c r="I1003" s="24">
        <f t="shared" si="32"/>
        <v>0.91774288099763734</v>
      </c>
      <c r="J1003" s="24">
        <f t="shared" si="31"/>
        <v>0.91774288099763734</v>
      </c>
      <c r="K1003" s="8"/>
    </row>
    <row r="1004" spans="1:11" ht="15" x14ac:dyDescent="0.2">
      <c r="A1004" s="15" t="s">
        <v>15</v>
      </c>
      <c r="B1004" s="16">
        <v>9</v>
      </c>
      <c r="C1004" s="16">
        <v>1</v>
      </c>
      <c r="D1004" s="17">
        <v>4851700</v>
      </c>
      <c r="E1004" s="18" t="s">
        <v>14</v>
      </c>
      <c r="F1004" s="19">
        <v>655.5</v>
      </c>
      <c r="G1004" s="19">
        <v>655.5</v>
      </c>
      <c r="H1004" s="19">
        <v>647.5</v>
      </c>
      <c r="I1004" s="24">
        <f t="shared" si="32"/>
        <v>0.98779557589626243</v>
      </c>
      <c r="J1004" s="24">
        <f t="shared" si="31"/>
        <v>0.98779557589626243</v>
      </c>
      <c r="K1004" s="8"/>
    </row>
    <row r="1005" spans="1:11" ht="15" x14ac:dyDescent="0.2">
      <c r="A1005" s="15" t="s">
        <v>13</v>
      </c>
      <c r="B1005" s="16">
        <v>9</v>
      </c>
      <c r="C1005" s="16">
        <v>1</v>
      </c>
      <c r="D1005" s="17">
        <v>5210000</v>
      </c>
      <c r="E1005" s="18">
        <v>0</v>
      </c>
      <c r="F1005" s="19">
        <v>229537.6</v>
      </c>
      <c r="G1005" s="19">
        <v>229537.6</v>
      </c>
      <c r="H1005" s="19">
        <v>229537.6</v>
      </c>
      <c r="I1005" s="24">
        <f t="shared" si="32"/>
        <v>1</v>
      </c>
      <c r="J1005" s="24">
        <f t="shared" si="31"/>
        <v>1</v>
      </c>
      <c r="K1005" s="8"/>
    </row>
    <row r="1006" spans="1:11" ht="105" x14ac:dyDescent="0.2">
      <c r="A1006" s="15" t="s">
        <v>9</v>
      </c>
      <c r="B1006" s="16">
        <v>9</v>
      </c>
      <c r="C1006" s="16">
        <v>1</v>
      </c>
      <c r="D1006" s="17">
        <v>5210200</v>
      </c>
      <c r="E1006" s="18">
        <v>0</v>
      </c>
      <c r="F1006" s="19">
        <v>229537.6</v>
      </c>
      <c r="G1006" s="19">
        <v>229537.6</v>
      </c>
      <c r="H1006" s="19">
        <v>229537.6</v>
      </c>
      <c r="I1006" s="24">
        <f t="shared" si="32"/>
        <v>1</v>
      </c>
      <c r="J1006" s="24">
        <f t="shared" si="31"/>
        <v>1</v>
      </c>
      <c r="K1006" s="8"/>
    </row>
    <row r="1007" spans="1:11" ht="30" x14ac:dyDescent="0.2">
      <c r="A1007" s="15" t="s">
        <v>261</v>
      </c>
      <c r="B1007" s="16">
        <v>9</v>
      </c>
      <c r="C1007" s="16">
        <v>1</v>
      </c>
      <c r="D1007" s="17">
        <v>5210201</v>
      </c>
      <c r="E1007" s="18">
        <v>0</v>
      </c>
      <c r="F1007" s="19">
        <v>229537.6</v>
      </c>
      <c r="G1007" s="19">
        <v>229537.6</v>
      </c>
      <c r="H1007" s="19">
        <v>229537.6</v>
      </c>
      <c r="I1007" s="24">
        <f t="shared" si="32"/>
        <v>1</v>
      </c>
      <c r="J1007" s="24">
        <f t="shared" si="31"/>
        <v>1</v>
      </c>
      <c r="K1007" s="8"/>
    </row>
    <row r="1008" spans="1:11" ht="15" x14ac:dyDescent="0.2">
      <c r="A1008" s="15" t="s">
        <v>7</v>
      </c>
      <c r="B1008" s="16">
        <v>9</v>
      </c>
      <c r="C1008" s="16">
        <v>1</v>
      </c>
      <c r="D1008" s="17">
        <v>5210201</v>
      </c>
      <c r="E1008" s="18" t="s">
        <v>6</v>
      </c>
      <c r="F1008" s="19">
        <v>229537.6</v>
      </c>
      <c r="G1008" s="19">
        <v>229537.6</v>
      </c>
      <c r="H1008" s="19">
        <v>229537.6</v>
      </c>
      <c r="I1008" s="24">
        <f t="shared" si="32"/>
        <v>1</v>
      </c>
      <c r="J1008" s="24">
        <f t="shared" si="31"/>
        <v>1</v>
      </c>
      <c r="K1008" s="8"/>
    </row>
    <row r="1009" spans="1:11" ht="15.75" x14ac:dyDescent="0.2">
      <c r="A1009" s="10" t="s">
        <v>264</v>
      </c>
      <c r="B1009" s="11">
        <v>9</v>
      </c>
      <c r="C1009" s="11">
        <v>2</v>
      </c>
      <c r="D1009" s="12">
        <v>0</v>
      </c>
      <c r="E1009" s="13">
        <v>0</v>
      </c>
      <c r="F1009" s="14">
        <v>768042.9</v>
      </c>
      <c r="G1009" s="14">
        <v>768042.9</v>
      </c>
      <c r="H1009" s="14">
        <v>717599.3</v>
      </c>
      <c r="I1009" s="23">
        <f t="shared" si="32"/>
        <v>0.9343218979044009</v>
      </c>
      <c r="J1009" s="23">
        <f t="shared" si="31"/>
        <v>0.9343218979044009</v>
      </c>
      <c r="K1009" s="8"/>
    </row>
    <row r="1010" spans="1:11" ht="15" x14ac:dyDescent="0.2">
      <c r="A1010" s="15" t="s">
        <v>263</v>
      </c>
      <c r="B1010" s="16">
        <v>9</v>
      </c>
      <c r="C1010" s="16">
        <v>2</v>
      </c>
      <c r="D1010" s="17">
        <v>4710000</v>
      </c>
      <c r="E1010" s="18">
        <v>0</v>
      </c>
      <c r="F1010" s="19">
        <v>234007.6</v>
      </c>
      <c r="G1010" s="19">
        <v>234007.6</v>
      </c>
      <c r="H1010" s="19">
        <v>229712.5</v>
      </c>
      <c r="I1010" s="24">
        <f t="shared" si="32"/>
        <v>0.98164546792497331</v>
      </c>
      <c r="J1010" s="24">
        <f t="shared" si="31"/>
        <v>0.98164546792497331</v>
      </c>
      <c r="K1010" s="8"/>
    </row>
    <row r="1011" spans="1:11" ht="30" x14ac:dyDescent="0.2">
      <c r="A1011" s="15" t="s">
        <v>53</v>
      </c>
      <c r="B1011" s="16">
        <v>9</v>
      </c>
      <c r="C1011" s="16">
        <v>2</v>
      </c>
      <c r="D1011" s="17">
        <v>4719900</v>
      </c>
      <c r="E1011" s="18">
        <v>0</v>
      </c>
      <c r="F1011" s="19">
        <v>234007.6</v>
      </c>
      <c r="G1011" s="19">
        <v>234007.6</v>
      </c>
      <c r="H1011" s="19">
        <v>229712.5</v>
      </c>
      <c r="I1011" s="24">
        <f t="shared" si="32"/>
        <v>0.98164546792497331</v>
      </c>
      <c r="J1011" s="24">
        <f t="shared" si="31"/>
        <v>0.98164546792497331</v>
      </c>
      <c r="K1011" s="8"/>
    </row>
    <row r="1012" spans="1:11" ht="15" x14ac:dyDescent="0.2">
      <c r="A1012" s="15" t="s">
        <v>44</v>
      </c>
      <c r="B1012" s="16">
        <v>9</v>
      </c>
      <c r="C1012" s="16">
        <v>2</v>
      </c>
      <c r="D1012" s="17">
        <v>4719900</v>
      </c>
      <c r="E1012" s="18" t="s">
        <v>43</v>
      </c>
      <c r="F1012" s="19">
        <v>234007.6</v>
      </c>
      <c r="G1012" s="19">
        <v>234007.6</v>
      </c>
      <c r="H1012" s="19">
        <v>229712.5</v>
      </c>
      <c r="I1012" s="24">
        <f t="shared" si="32"/>
        <v>0.98164546792497331</v>
      </c>
      <c r="J1012" s="24">
        <f t="shared" si="31"/>
        <v>0.98164546792497331</v>
      </c>
      <c r="K1012" s="8"/>
    </row>
    <row r="1013" spans="1:11" ht="15" x14ac:dyDescent="0.2">
      <c r="A1013" s="15" t="s">
        <v>18</v>
      </c>
      <c r="B1013" s="16">
        <v>9</v>
      </c>
      <c r="C1013" s="16">
        <v>2</v>
      </c>
      <c r="D1013" s="17">
        <v>5200000</v>
      </c>
      <c r="E1013" s="18">
        <v>0</v>
      </c>
      <c r="F1013" s="19">
        <v>516223.6</v>
      </c>
      <c r="G1013" s="19">
        <v>516223.6</v>
      </c>
      <c r="H1013" s="19">
        <v>470075.1</v>
      </c>
      <c r="I1013" s="24">
        <f t="shared" si="32"/>
        <v>0.91060366089423261</v>
      </c>
      <c r="J1013" s="24">
        <f t="shared" si="31"/>
        <v>0.91060366089423261</v>
      </c>
      <c r="K1013" s="8"/>
    </row>
    <row r="1014" spans="1:11" ht="60" x14ac:dyDescent="0.2">
      <c r="A1014" s="15" t="s">
        <v>259</v>
      </c>
      <c r="B1014" s="16">
        <v>9</v>
      </c>
      <c r="C1014" s="16">
        <v>2</v>
      </c>
      <c r="D1014" s="17">
        <v>5201800</v>
      </c>
      <c r="E1014" s="18">
        <v>0</v>
      </c>
      <c r="F1014" s="19">
        <v>61077.599999999999</v>
      </c>
      <c r="G1014" s="19">
        <v>61077.599999999999</v>
      </c>
      <c r="H1014" s="19">
        <v>54995.1</v>
      </c>
      <c r="I1014" s="24">
        <f t="shared" si="32"/>
        <v>0.90041357224252427</v>
      </c>
      <c r="J1014" s="24">
        <f t="shared" si="31"/>
        <v>0.90041357224252427</v>
      </c>
      <c r="K1014" s="8"/>
    </row>
    <row r="1015" spans="1:11" ht="15" x14ac:dyDescent="0.2">
      <c r="A1015" s="15" t="s">
        <v>7</v>
      </c>
      <c r="B1015" s="16">
        <v>9</v>
      </c>
      <c r="C1015" s="16">
        <v>2</v>
      </c>
      <c r="D1015" s="17">
        <v>5201800</v>
      </c>
      <c r="E1015" s="18" t="s">
        <v>6</v>
      </c>
      <c r="F1015" s="19">
        <v>61077.599999999999</v>
      </c>
      <c r="G1015" s="19">
        <v>61077.599999999999</v>
      </c>
      <c r="H1015" s="19">
        <v>54995.1</v>
      </c>
      <c r="I1015" s="24">
        <f t="shared" si="32"/>
        <v>0.90041357224252427</v>
      </c>
      <c r="J1015" s="24">
        <f t="shared" si="31"/>
        <v>0.90041357224252427</v>
      </c>
      <c r="K1015" s="8"/>
    </row>
    <row r="1016" spans="1:11" ht="120" x14ac:dyDescent="0.2">
      <c r="A1016" s="15" t="s">
        <v>262</v>
      </c>
      <c r="B1016" s="16">
        <v>9</v>
      </c>
      <c r="C1016" s="16">
        <v>2</v>
      </c>
      <c r="D1016" s="17">
        <v>5202100</v>
      </c>
      <c r="E1016" s="18">
        <v>0</v>
      </c>
      <c r="F1016" s="19">
        <v>455146</v>
      </c>
      <c r="G1016" s="19">
        <v>455146</v>
      </c>
      <c r="H1016" s="19">
        <v>415080</v>
      </c>
      <c r="I1016" s="24">
        <f t="shared" si="32"/>
        <v>0.91197110377768886</v>
      </c>
      <c r="J1016" s="24">
        <f t="shared" si="31"/>
        <v>0.91197110377768886</v>
      </c>
      <c r="K1016" s="8"/>
    </row>
    <row r="1017" spans="1:11" ht="15" x14ac:dyDescent="0.2">
      <c r="A1017" s="15" t="s">
        <v>15</v>
      </c>
      <c r="B1017" s="16">
        <v>9</v>
      </c>
      <c r="C1017" s="16">
        <v>2</v>
      </c>
      <c r="D1017" s="17">
        <v>5202100</v>
      </c>
      <c r="E1017" s="18" t="s">
        <v>14</v>
      </c>
      <c r="F1017" s="19">
        <v>455146</v>
      </c>
      <c r="G1017" s="19">
        <v>455146</v>
      </c>
      <c r="H1017" s="19">
        <v>415080</v>
      </c>
      <c r="I1017" s="24">
        <f t="shared" si="32"/>
        <v>0.91197110377768886</v>
      </c>
      <c r="J1017" s="24">
        <f t="shared" si="31"/>
        <v>0.91197110377768886</v>
      </c>
      <c r="K1017" s="8"/>
    </row>
    <row r="1018" spans="1:11" ht="15" x14ac:dyDescent="0.2">
      <c r="A1018" s="15" t="s">
        <v>13</v>
      </c>
      <c r="B1018" s="16">
        <v>9</v>
      </c>
      <c r="C1018" s="16">
        <v>2</v>
      </c>
      <c r="D1018" s="17">
        <v>5210000</v>
      </c>
      <c r="E1018" s="18">
        <v>0</v>
      </c>
      <c r="F1018" s="19">
        <v>17811.7</v>
      </c>
      <c r="G1018" s="19">
        <v>17811.7</v>
      </c>
      <c r="H1018" s="19">
        <v>17811.7</v>
      </c>
      <c r="I1018" s="24">
        <f t="shared" si="32"/>
        <v>1</v>
      </c>
      <c r="J1018" s="24">
        <f t="shared" si="31"/>
        <v>1</v>
      </c>
      <c r="K1018" s="8"/>
    </row>
    <row r="1019" spans="1:11" ht="105" x14ac:dyDescent="0.2">
      <c r="A1019" s="15" t="s">
        <v>9</v>
      </c>
      <c r="B1019" s="16">
        <v>9</v>
      </c>
      <c r="C1019" s="16">
        <v>2</v>
      </c>
      <c r="D1019" s="17">
        <v>5210200</v>
      </c>
      <c r="E1019" s="18">
        <v>0</v>
      </c>
      <c r="F1019" s="19">
        <v>17811.7</v>
      </c>
      <c r="G1019" s="19">
        <v>17811.7</v>
      </c>
      <c r="H1019" s="19">
        <v>17811.7</v>
      </c>
      <c r="I1019" s="24">
        <f t="shared" si="32"/>
        <v>1</v>
      </c>
      <c r="J1019" s="24">
        <f t="shared" si="31"/>
        <v>1</v>
      </c>
      <c r="K1019" s="8"/>
    </row>
    <row r="1020" spans="1:11" ht="30" x14ac:dyDescent="0.2">
      <c r="A1020" s="15" t="s">
        <v>261</v>
      </c>
      <c r="B1020" s="16">
        <v>9</v>
      </c>
      <c r="C1020" s="16">
        <v>2</v>
      </c>
      <c r="D1020" s="17">
        <v>5210201</v>
      </c>
      <c r="E1020" s="18">
        <v>0</v>
      </c>
      <c r="F1020" s="19">
        <v>17811.7</v>
      </c>
      <c r="G1020" s="19">
        <v>17811.7</v>
      </c>
      <c r="H1020" s="19">
        <v>17811.7</v>
      </c>
      <c r="I1020" s="24">
        <f t="shared" si="32"/>
        <v>1</v>
      </c>
      <c r="J1020" s="24">
        <f t="shared" si="31"/>
        <v>1</v>
      </c>
      <c r="K1020" s="8"/>
    </row>
    <row r="1021" spans="1:11" ht="15" x14ac:dyDescent="0.2">
      <c r="A1021" s="15" t="s">
        <v>7</v>
      </c>
      <c r="B1021" s="16">
        <v>9</v>
      </c>
      <c r="C1021" s="16">
        <v>2</v>
      </c>
      <c r="D1021" s="17">
        <v>5210201</v>
      </c>
      <c r="E1021" s="18" t="s">
        <v>6</v>
      </c>
      <c r="F1021" s="19">
        <v>17811.7</v>
      </c>
      <c r="G1021" s="19">
        <v>17811.7</v>
      </c>
      <c r="H1021" s="19">
        <v>17811.7</v>
      </c>
      <c r="I1021" s="24">
        <f t="shared" si="32"/>
        <v>1</v>
      </c>
      <c r="J1021" s="24">
        <f t="shared" si="31"/>
        <v>1</v>
      </c>
      <c r="K1021" s="8"/>
    </row>
    <row r="1022" spans="1:11" ht="15.75" x14ac:dyDescent="0.2">
      <c r="A1022" s="10" t="s">
        <v>260</v>
      </c>
      <c r="B1022" s="11">
        <v>9</v>
      </c>
      <c r="C1022" s="11">
        <v>4</v>
      </c>
      <c r="D1022" s="12">
        <v>0</v>
      </c>
      <c r="E1022" s="13">
        <v>0</v>
      </c>
      <c r="F1022" s="14">
        <v>153235.6</v>
      </c>
      <c r="G1022" s="14">
        <v>153235.6</v>
      </c>
      <c r="H1022" s="14">
        <v>130317.1</v>
      </c>
      <c r="I1022" s="23">
        <f t="shared" si="32"/>
        <v>0.85043619106787194</v>
      </c>
      <c r="J1022" s="23">
        <f t="shared" si="31"/>
        <v>0.85043619106787194</v>
      </c>
      <c r="K1022" s="8"/>
    </row>
    <row r="1023" spans="1:11" ht="15" x14ac:dyDescent="0.2">
      <c r="A1023" s="15" t="s">
        <v>18</v>
      </c>
      <c r="B1023" s="16">
        <v>9</v>
      </c>
      <c r="C1023" s="16">
        <v>4</v>
      </c>
      <c r="D1023" s="17">
        <v>5200000</v>
      </c>
      <c r="E1023" s="18">
        <v>0</v>
      </c>
      <c r="F1023" s="19">
        <v>153235.6</v>
      </c>
      <c r="G1023" s="19">
        <v>153235.6</v>
      </c>
      <c r="H1023" s="19">
        <v>130317.1</v>
      </c>
      <c r="I1023" s="24">
        <f t="shared" si="32"/>
        <v>0.85043619106787194</v>
      </c>
      <c r="J1023" s="24">
        <f t="shared" si="31"/>
        <v>0.85043619106787194</v>
      </c>
      <c r="K1023" s="8"/>
    </row>
    <row r="1024" spans="1:11" ht="60" x14ac:dyDescent="0.2">
      <c r="A1024" s="15" t="s">
        <v>259</v>
      </c>
      <c r="B1024" s="16">
        <v>9</v>
      </c>
      <c r="C1024" s="16">
        <v>4</v>
      </c>
      <c r="D1024" s="17">
        <v>5201800</v>
      </c>
      <c r="E1024" s="18">
        <v>0</v>
      </c>
      <c r="F1024" s="19">
        <v>153235.6</v>
      </c>
      <c r="G1024" s="19">
        <v>153235.6</v>
      </c>
      <c r="H1024" s="19">
        <v>130317.1</v>
      </c>
      <c r="I1024" s="24">
        <f t="shared" si="32"/>
        <v>0.85043619106787194</v>
      </c>
      <c r="J1024" s="24">
        <f t="shared" si="31"/>
        <v>0.85043619106787194</v>
      </c>
      <c r="K1024" s="8"/>
    </row>
    <row r="1025" spans="1:11" ht="15" x14ac:dyDescent="0.2">
      <c r="A1025" s="15" t="s">
        <v>7</v>
      </c>
      <c r="B1025" s="16">
        <v>9</v>
      </c>
      <c r="C1025" s="16">
        <v>4</v>
      </c>
      <c r="D1025" s="17">
        <v>5201800</v>
      </c>
      <c r="E1025" s="18" t="s">
        <v>6</v>
      </c>
      <c r="F1025" s="19">
        <v>153235.6</v>
      </c>
      <c r="G1025" s="19">
        <v>153235.6</v>
      </c>
      <c r="H1025" s="19">
        <v>130317.1</v>
      </c>
      <c r="I1025" s="24">
        <f t="shared" si="32"/>
        <v>0.85043619106787194</v>
      </c>
      <c r="J1025" s="24">
        <f t="shared" si="31"/>
        <v>0.85043619106787194</v>
      </c>
      <c r="K1025" s="8"/>
    </row>
    <row r="1026" spans="1:11" ht="31.5" x14ac:dyDescent="0.2">
      <c r="A1026" s="10" t="s">
        <v>258</v>
      </c>
      <c r="B1026" s="11">
        <v>9</v>
      </c>
      <c r="C1026" s="11">
        <v>6</v>
      </c>
      <c r="D1026" s="12">
        <v>0</v>
      </c>
      <c r="E1026" s="13">
        <v>0</v>
      </c>
      <c r="F1026" s="14">
        <v>141045.1</v>
      </c>
      <c r="G1026" s="14">
        <v>141045.1</v>
      </c>
      <c r="H1026" s="14">
        <v>139927.1</v>
      </c>
      <c r="I1026" s="23">
        <f t="shared" si="32"/>
        <v>0.99207345735512964</v>
      </c>
      <c r="J1026" s="23">
        <f t="shared" si="31"/>
        <v>0.99207345735512964</v>
      </c>
      <c r="K1026" s="8"/>
    </row>
    <row r="1027" spans="1:11" ht="15" x14ac:dyDescent="0.2">
      <c r="A1027" s="15" t="s">
        <v>257</v>
      </c>
      <c r="B1027" s="16">
        <v>9</v>
      </c>
      <c r="C1027" s="16">
        <v>6</v>
      </c>
      <c r="D1027" s="17">
        <v>4720000</v>
      </c>
      <c r="E1027" s="18">
        <v>0</v>
      </c>
      <c r="F1027" s="19">
        <v>125901.5</v>
      </c>
      <c r="G1027" s="19">
        <v>125901.5</v>
      </c>
      <c r="H1027" s="19">
        <v>125043.2</v>
      </c>
      <c r="I1027" s="24">
        <f t="shared" si="32"/>
        <v>0.99318276589238408</v>
      </c>
      <c r="J1027" s="24">
        <f t="shared" si="31"/>
        <v>0.99318276589238408</v>
      </c>
      <c r="K1027" s="8"/>
    </row>
    <row r="1028" spans="1:11" ht="30" x14ac:dyDescent="0.2">
      <c r="A1028" s="15" t="s">
        <v>256</v>
      </c>
      <c r="B1028" s="16">
        <v>9</v>
      </c>
      <c r="C1028" s="16">
        <v>6</v>
      </c>
      <c r="D1028" s="17">
        <v>4722000</v>
      </c>
      <c r="E1028" s="18">
        <v>0</v>
      </c>
      <c r="F1028" s="19">
        <v>15210</v>
      </c>
      <c r="G1028" s="19">
        <v>15210</v>
      </c>
      <c r="H1028" s="19">
        <v>14407.5</v>
      </c>
      <c r="I1028" s="24">
        <f t="shared" si="32"/>
        <v>0.94723865877712032</v>
      </c>
      <c r="J1028" s="24">
        <f t="shared" si="31"/>
        <v>0.94723865877712032</v>
      </c>
      <c r="K1028" s="8"/>
    </row>
    <row r="1029" spans="1:11" ht="15" x14ac:dyDescent="0.2">
      <c r="A1029" s="15" t="s">
        <v>44</v>
      </c>
      <c r="B1029" s="16">
        <v>9</v>
      </c>
      <c r="C1029" s="16">
        <v>6</v>
      </c>
      <c r="D1029" s="17">
        <v>4722000</v>
      </c>
      <c r="E1029" s="18" t="s">
        <v>43</v>
      </c>
      <c r="F1029" s="19">
        <v>15210</v>
      </c>
      <c r="G1029" s="19">
        <v>15210</v>
      </c>
      <c r="H1029" s="19">
        <v>14407.5</v>
      </c>
      <c r="I1029" s="24">
        <f t="shared" si="32"/>
        <v>0.94723865877712032</v>
      </c>
      <c r="J1029" s="24">
        <f t="shared" si="31"/>
        <v>0.94723865877712032</v>
      </c>
      <c r="K1029" s="8"/>
    </row>
    <row r="1030" spans="1:11" ht="30" x14ac:dyDescent="0.2">
      <c r="A1030" s="15" t="s">
        <v>53</v>
      </c>
      <c r="B1030" s="16">
        <v>9</v>
      </c>
      <c r="C1030" s="16">
        <v>6</v>
      </c>
      <c r="D1030" s="17">
        <v>4729900</v>
      </c>
      <c r="E1030" s="18">
        <v>0</v>
      </c>
      <c r="F1030" s="19">
        <v>110691.5</v>
      </c>
      <c r="G1030" s="19">
        <v>110691.5</v>
      </c>
      <c r="H1030" s="19">
        <v>110635.7</v>
      </c>
      <c r="I1030" s="24">
        <f t="shared" si="32"/>
        <v>0.99949589625219637</v>
      </c>
      <c r="J1030" s="24">
        <f t="shared" si="31"/>
        <v>0.99949589625219637</v>
      </c>
      <c r="K1030" s="8"/>
    </row>
    <row r="1031" spans="1:11" ht="15" x14ac:dyDescent="0.2">
      <c r="A1031" s="15" t="s">
        <v>44</v>
      </c>
      <c r="B1031" s="16">
        <v>9</v>
      </c>
      <c r="C1031" s="16">
        <v>6</v>
      </c>
      <c r="D1031" s="17">
        <v>4729900</v>
      </c>
      <c r="E1031" s="18" t="s">
        <v>43</v>
      </c>
      <c r="F1031" s="19">
        <v>110691.5</v>
      </c>
      <c r="G1031" s="19">
        <v>110691.5</v>
      </c>
      <c r="H1031" s="19">
        <v>110635.7</v>
      </c>
      <c r="I1031" s="24">
        <f t="shared" si="32"/>
        <v>0.99949589625219637</v>
      </c>
      <c r="J1031" s="24">
        <f t="shared" si="31"/>
        <v>0.99949589625219637</v>
      </c>
      <c r="K1031" s="8"/>
    </row>
    <row r="1032" spans="1:11" ht="15" x14ac:dyDescent="0.2">
      <c r="A1032" s="15" t="s">
        <v>13</v>
      </c>
      <c r="B1032" s="16">
        <v>9</v>
      </c>
      <c r="C1032" s="16">
        <v>6</v>
      </c>
      <c r="D1032" s="17">
        <v>5210000</v>
      </c>
      <c r="E1032" s="18">
        <v>0</v>
      </c>
      <c r="F1032" s="19">
        <v>15143.6</v>
      </c>
      <c r="G1032" s="19">
        <v>15143.6</v>
      </c>
      <c r="H1032" s="19">
        <v>14883.9</v>
      </c>
      <c r="I1032" s="24">
        <f t="shared" si="32"/>
        <v>0.9828508412794843</v>
      </c>
      <c r="J1032" s="24">
        <f t="shared" si="31"/>
        <v>0.9828508412794843</v>
      </c>
      <c r="K1032" s="8"/>
    </row>
    <row r="1033" spans="1:11" ht="105" x14ac:dyDescent="0.2">
      <c r="A1033" s="15" t="s">
        <v>9</v>
      </c>
      <c r="B1033" s="16">
        <v>9</v>
      </c>
      <c r="C1033" s="16">
        <v>6</v>
      </c>
      <c r="D1033" s="17">
        <v>5210200</v>
      </c>
      <c r="E1033" s="18">
        <v>0</v>
      </c>
      <c r="F1033" s="19">
        <v>15143.6</v>
      </c>
      <c r="G1033" s="19">
        <v>15143.6</v>
      </c>
      <c r="H1033" s="19">
        <v>14883.9</v>
      </c>
      <c r="I1033" s="24">
        <f t="shared" si="32"/>
        <v>0.9828508412794843</v>
      </c>
      <c r="J1033" s="24">
        <f t="shared" si="31"/>
        <v>0.9828508412794843</v>
      </c>
      <c r="K1033" s="8"/>
    </row>
    <row r="1034" spans="1:11" ht="45" x14ac:dyDescent="0.2">
      <c r="A1034" s="15" t="s">
        <v>255</v>
      </c>
      <c r="B1034" s="16">
        <v>9</v>
      </c>
      <c r="C1034" s="16">
        <v>6</v>
      </c>
      <c r="D1034" s="17">
        <v>5210202</v>
      </c>
      <c r="E1034" s="18">
        <v>0</v>
      </c>
      <c r="F1034" s="19">
        <v>15143.6</v>
      </c>
      <c r="G1034" s="19">
        <v>15143.6</v>
      </c>
      <c r="H1034" s="19">
        <v>14883.9</v>
      </c>
      <c r="I1034" s="24">
        <f t="shared" si="32"/>
        <v>0.9828508412794843</v>
      </c>
      <c r="J1034" s="24">
        <f t="shared" si="31"/>
        <v>0.9828508412794843</v>
      </c>
      <c r="K1034" s="8"/>
    </row>
    <row r="1035" spans="1:11" ht="15" x14ac:dyDescent="0.2">
      <c r="A1035" s="15" t="s">
        <v>7</v>
      </c>
      <c r="B1035" s="16">
        <v>9</v>
      </c>
      <c r="C1035" s="16">
        <v>6</v>
      </c>
      <c r="D1035" s="17">
        <v>5210202</v>
      </c>
      <c r="E1035" s="18" t="s">
        <v>6</v>
      </c>
      <c r="F1035" s="19">
        <v>15143.6</v>
      </c>
      <c r="G1035" s="19">
        <v>15143.6</v>
      </c>
      <c r="H1035" s="19">
        <v>14883.9</v>
      </c>
      <c r="I1035" s="24">
        <f t="shared" si="32"/>
        <v>0.9828508412794843</v>
      </c>
      <c r="J1035" s="24">
        <f t="shared" ref="J1035:J1098" si="33">H1035/G1035</f>
        <v>0.9828508412794843</v>
      </c>
      <c r="K1035" s="8"/>
    </row>
    <row r="1036" spans="1:11" ht="15.75" x14ac:dyDescent="0.2">
      <c r="A1036" s="10" t="s">
        <v>254</v>
      </c>
      <c r="B1036" s="11">
        <v>9</v>
      </c>
      <c r="C1036" s="11">
        <v>9</v>
      </c>
      <c r="D1036" s="12">
        <v>0</v>
      </c>
      <c r="E1036" s="13">
        <v>0</v>
      </c>
      <c r="F1036" s="14">
        <v>7739863</v>
      </c>
      <c r="G1036" s="14">
        <v>7911441.5999999996</v>
      </c>
      <c r="H1036" s="14">
        <v>6266245</v>
      </c>
      <c r="I1036" s="23">
        <f t="shared" si="32"/>
        <v>0.80960670750890551</v>
      </c>
      <c r="J1036" s="23">
        <f t="shared" si="33"/>
        <v>0.79204844285269072</v>
      </c>
      <c r="K1036" s="8"/>
    </row>
    <row r="1037" spans="1:11" ht="30" x14ac:dyDescent="0.2">
      <c r="A1037" s="15" t="s">
        <v>253</v>
      </c>
      <c r="B1037" s="16">
        <v>9</v>
      </c>
      <c r="C1037" s="16">
        <v>9</v>
      </c>
      <c r="D1037" s="17">
        <v>10000</v>
      </c>
      <c r="E1037" s="18">
        <v>0</v>
      </c>
      <c r="F1037" s="19">
        <v>7249.6</v>
      </c>
      <c r="G1037" s="19">
        <v>7249.6</v>
      </c>
      <c r="H1037" s="19">
        <v>6859.3</v>
      </c>
      <c r="I1037" s="24">
        <f t="shared" si="32"/>
        <v>0.94616254689913926</v>
      </c>
      <c r="J1037" s="24">
        <f t="shared" si="33"/>
        <v>0.94616254689913926</v>
      </c>
      <c r="K1037" s="8"/>
    </row>
    <row r="1038" spans="1:11" ht="30" x14ac:dyDescent="0.2">
      <c r="A1038" s="15" t="s">
        <v>252</v>
      </c>
      <c r="B1038" s="16">
        <v>9</v>
      </c>
      <c r="C1038" s="16">
        <v>9</v>
      </c>
      <c r="D1038" s="17">
        <v>14900</v>
      </c>
      <c r="E1038" s="18">
        <v>0</v>
      </c>
      <c r="F1038" s="19">
        <v>7249.6</v>
      </c>
      <c r="G1038" s="19">
        <v>7249.6</v>
      </c>
      <c r="H1038" s="19">
        <v>6859.3</v>
      </c>
      <c r="I1038" s="24">
        <f t="shared" si="32"/>
        <v>0.94616254689913926</v>
      </c>
      <c r="J1038" s="24">
        <f t="shared" si="33"/>
        <v>0.94616254689913926</v>
      </c>
      <c r="K1038" s="8"/>
    </row>
    <row r="1039" spans="1:11" ht="15" x14ac:dyDescent="0.2">
      <c r="A1039" s="15" t="s">
        <v>42</v>
      </c>
      <c r="B1039" s="16">
        <v>9</v>
      </c>
      <c r="C1039" s="16">
        <v>9</v>
      </c>
      <c r="D1039" s="17">
        <v>14900</v>
      </c>
      <c r="E1039" s="18" t="s">
        <v>41</v>
      </c>
      <c r="F1039" s="19">
        <v>7249.6</v>
      </c>
      <c r="G1039" s="19">
        <v>7249.6</v>
      </c>
      <c r="H1039" s="19">
        <v>6859.3</v>
      </c>
      <c r="I1039" s="24">
        <f t="shared" si="32"/>
        <v>0.94616254689913926</v>
      </c>
      <c r="J1039" s="24">
        <f t="shared" si="33"/>
        <v>0.94616254689913926</v>
      </c>
      <c r="K1039" s="8"/>
    </row>
    <row r="1040" spans="1:11" ht="60" x14ac:dyDescent="0.2">
      <c r="A1040" s="15" t="s">
        <v>51</v>
      </c>
      <c r="B1040" s="16">
        <v>9</v>
      </c>
      <c r="C1040" s="16">
        <v>9</v>
      </c>
      <c r="D1040" s="17">
        <v>20000</v>
      </c>
      <c r="E1040" s="18">
        <v>0</v>
      </c>
      <c r="F1040" s="19">
        <v>34513.1</v>
      </c>
      <c r="G1040" s="19">
        <v>34513.1</v>
      </c>
      <c r="H1040" s="19">
        <v>33167</v>
      </c>
      <c r="I1040" s="24">
        <f t="shared" si="32"/>
        <v>0.96099741837157493</v>
      </c>
      <c r="J1040" s="24">
        <f t="shared" si="33"/>
        <v>0.96099741837157493</v>
      </c>
      <c r="K1040" s="8"/>
    </row>
    <row r="1041" spans="1:11" ht="15" x14ac:dyDescent="0.2">
      <c r="A1041" s="15" t="s">
        <v>50</v>
      </c>
      <c r="B1041" s="16">
        <v>9</v>
      </c>
      <c r="C1041" s="16">
        <v>9</v>
      </c>
      <c r="D1041" s="17">
        <v>20400</v>
      </c>
      <c r="E1041" s="18">
        <v>0</v>
      </c>
      <c r="F1041" s="19">
        <v>34513.1</v>
      </c>
      <c r="G1041" s="19">
        <v>34513.1</v>
      </c>
      <c r="H1041" s="19">
        <v>33167</v>
      </c>
      <c r="I1041" s="24">
        <f t="shared" si="32"/>
        <v>0.96099741837157493</v>
      </c>
      <c r="J1041" s="24">
        <f t="shared" si="33"/>
        <v>0.96099741837157493</v>
      </c>
      <c r="K1041" s="8"/>
    </row>
    <row r="1042" spans="1:11" ht="15" x14ac:dyDescent="0.2">
      <c r="A1042" s="15" t="s">
        <v>42</v>
      </c>
      <c r="B1042" s="16">
        <v>9</v>
      </c>
      <c r="C1042" s="16">
        <v>9</v>
      </c>
      <c r="D1042" s="17">
        <v>20400</v>
      </c>
      <c r="E1042" s="18" t="s">
        <v>41</v>
      </c>
      <c r="F1042" s="19">
        <v>34513.1</v>
      </c>
      <c r="G1042" s="19">
        <v>34513.1</v>
      </c>
      <c r="H1042" s="19">
        <v>33167</v>
      </c>
      <c r="I1042" s="24">
        <f t="shared" si="32"/>
        <v>0.96099741837157493</v>
      </c>
      <c r="J1042" s="24">
        <f t="shared" si="33"/>
        <v>0.96099741837157493</v>
      </c>
      <c r="K1042" s="8"/>
    </row>
    <row r="1043" spans="1:11" ht="15" x14ac:dyDescent="0.2">
      <c r="A1043" s="15" t="s">
        <v>24</v>
      </c>
      <c r="B1043" s="16">
        <v>9</v>
      </c>
      <c r="C1043" s="16">
        <v>9</v>
      </c>
      <c r="D1043" s="17">
        <v>700000</v>
      </c>
      <c r="E1043" s="18">
        <v>0</v>
      </c>
      <c r="F1043" s="19">
        <v>0</v>
      </c>
      <c r="G1043" s="19">
        <v>66</v>
      </c>
      <c r="H1043" s="19">
        <v>65.599999999999994</v>
      </c>
      <c r="I1043" s="24">
        <v>0</v>
      </c>
      <c r="J1043" s="24">
        <f t="shared" si="33"/>
        <v>0.9939393939393939</v>
      </c>
      <c r="K1043" s="8"/>
    </row>
    <row r="1044" spans="1:11" ht="45" x14ac:dyDescent="0.2">
      <c r="A1044" s="15" t="s">
        <v>23</v>
      </c>
      <c r="B1044" s="16">
        <v>9</v>
      </c>
      <c r="C1044" s="16">
        <v>9</v>
      </c>
      <c r="D1044" s="17">
        <v>700400</v>
      </c>
      <c r="E1044" s="18">
        <v>0</v>
      </c>
      <c r="F1044" s="19">
        <v>0</v>
      </c>
      <c r="G1044" s="19">
        <v>66</v>
      </c>
      <c r="H1044" s="19">
        <v>65.599999999999994</v>
      </c>
      <c r="I1044" s="24">
        <v>0</v>
      </c>
      <c r="J1044" s="24">
        <f t="shared" si="33"/>
        <v>0.9939393939393939</v>
      </c>
      <c r="K1044" s="8"/>
    </row>
    <row r="1045" spans="1:11" ht="15" x14ac:dyDescent="0.2">
      <c r="A1045" s="15" t="s">
        <v>22</v>
      </c>
      <c r="B1045" s="16">
        <v>9</v>
      </c>
      <c r="C1045" s="16">
        <v>9</v>
      </c>
      <c r="D1045" s="17">
        <v>700400</v>
      </c>
      <c r="E1045" s="18" t="s">
        <v>21</v>
      </c>
      <c r="F1045" s="19">
        <v>0</v>
      </c>
      <c r="G1045" s="19">
        <v>66</v>
      </c>
      <c r="H1045" s="19">
        <v>65.599999999999994</v>
      </c>
      <c r="I1045" s="24">
        <v>0</v>
      </c>
      <c r="J1045" s="24">
        <f t="shared" si="33"/>
        <v>0.9939393939393939</v>
      </c>
      <c r="K1045" s="8"/>
    </row>
    <row r="1046" spans="1:11" ht="60" x14ac:dyDescent="0.2">
      <c r="A1046" s="15" t="s">
        <v>251</v>
      </c>
      <c r="B1046" s="16">
        <v>9</v>
      </c>
      <c r="C1046" s="16">
        <v>9</v>
      </c>
      <c r="D1046" s="17">
        <v>960000</v>
      </c>
      <c r="E1046" s="18">
        <v>0</v>
      </c>
      <c r="F1046" s="19">
        <v>2562609.4</v>
      </c>
      <c r="G1046" s="19">
        <v>2733922</v>
      </c>
      <c r="H1046" s="19">
        <v>1124387.7</v>
      </c>
      <c r="I1046" s="24">
        <f t="shared" si="32"/>
        <v>0.43876671177433441</v>
      </c>
      <c r="J1046" s="24">
        <f t="shared" si="33"/>
        <v>0.4112727795452833</v>
      </c>
      <c r="K1046" s="8"/>
    </row>
    <row r="1047" spans="1:11" ht="60" x14ac:dyDescent="0.2">
      <c r="A1047" s="15" t="s">
        <v>250</v>
      </c>
      <c r="B1047" s="16">
        <v>9</v>
      </c>
      <c r="C1047" s="16">
        <v>9</v>
      </c>
      <c r="D1047" s="17">
        <v>960100</v>
      </c>
      <c r="E1047" s="18">
        <v>0</v>
      </c>
      <c r="F1047" s="19">
        <v>2542609.4</v>
      </c>
      <c r="G1047" s="19">
        <v>2542609.4</v>
      </c>
      <c r="H1047" s="19">
        <v>1124387.7</v>
      </c>
      <c r="I1047" s="24">
        <f t="shared" si="32"/>
        <v>0.44221802216258621</v>
      </c>
      <c r="J1047" s="24">
        <f t="shared" si="33"/>
        <v>0.44221802216258621</v>
      </c>
      <c r="K1047" s="8"/>
    </row>
    <row r="1048" spans="1:11" ht="15" x14ac:dyDescent="0.2">
      <c r="A1048" s="15" t="s">
        <v>44</v>
      </c>
      <c r="B1048" s="16">
        <v>9</v>
      </c>
      <c r="C1048" s="16">
        <v>9</v>
      </c>
      <c r="D1048" s="17">
        <v>960100</v>
      </c>
      <c r="E1048" s="18" t="s">
        <v>43</v>
      </c>
      <c r="F1048" s="19">
        <v>365022.1</v>
      </c>
      <c r="G1048" s="19">
        <v>365022.1</v>
      </c>
      <c r="H1048" s="19">
        <v>283328</v>
      </c>
      <c r="I1048" s="24">
        <f t="shared" si="32"/>
        <v>0.77619409893264002</v>
      </c>
      <c r="J1048" s="24">
        <f t="shared" si="33"/>
        <v>0.77619409893264002</v>
      </c>
      <c r="K1048" s="8"/>
    </row>
    <row r="1049" spans="1:11" ht="15" x14ac:dyDescent="0.2">
      <c r="A1049" s="15" t="s">
        <v>42</v>
      </c>
      <c r="B1049" s="16">
        <v>9</v>
      </c>
      <c r="C1049" s="16">
        <v>9</v>
      </c>
      <c r="D1049" s="17">
        <v>960100</v>
      </c>
      <c r="E1049" s="18" t="s">
        <v>41</v>
      </c>
      <c r="F1049" s="19">
        <v>1286474.1000000001</v>
      </c>
      <c r="G1049" s="19">
        <v>1286474.1000000001</v>
      </c>
      <c r="H1049" s="19">
        <v>40652.199999999997</v>
      </c>
      <c r="I1049" s="24">
        <f t="shared" si="32"/>
        <v>3.1599703406388048E-2</v>
      </c>
      <c r="J1049" s="24">
        <f t="shared" si="33"/>
        <v>3.1599703406388048E-2</v>
      </c>
      <c r="K1049" s="8"/>
    </row>
    <row r="1050" spans="1:11" ht="15" x14ac:dyDescent="0.2">
      <c r="A1050" s="15" t="s">
        <v>15</v>
      </c>
      <c r="B1050" s="16">
        <v>9</v>
      </c>
      <c r="C1050" s="16">
        <v>9</v>
      </c>
      <c r="D1050" s="17">
        <v>960100</v>
      </c>
      <c r="E1050" s="18" t="s">
        <v>14</v>
      </c>
      <c r="F1050" s="19">
        <v>891113.2</v>
      </c>
      <c r="G1050" s="19">
        <v>891113.2</v>
      </c>
      <c r="H1050" s="19">
        <v>800407.5</v>
      </c>
      <c r="I1050" s="24">
        <f t="shared" si="32"/>
        <v>0.89821079970535733</v>
      </c>
      <c r="J1050" s="24">
        <f t="shared" si="33"/>
        <v>0.89821079970535733</v>
      </c>
      <c r="K1050" s="8"/>
    </row>
    <row r="1051" spans="1:11" ht="90" x14ac:dyDescent="0.2">
      <c r="A1051" s="15" t="s">
        <v>249</v>
      </c>
      <c r="B1051" s="16">
        <v>9</v>
      </c>
      <c r="C1051" s="16">
        <v>9</v>
      </c>
      <c r="D1051" s="17">
        <v>960200</v>
      </c>
      <c r="E1051" s="18">
        <v>0</v>
      </c>
      <c r="F1051" s="19">
        <v>20000</v>
      </c>
      <c r="G1051" s="19">
        <v>191312.6</v>
      </c>
      <c r="H1051" s="19">
        <v>0</v>
      </c>
      <c r="I1051" s="24">
        <f t="shared" si="32"/>
        <v>0</v>
      </c>
      <c r="J1051" s="24">
        <f t="shared" si="33"/>
        <v>0</v>
      </c>
      <c r="K1051" s="8"/>
    </row>
    <row r="1052" spans="1:11" ht="15" x14ac:dyDescent="0.2">
      <c r="A1052" s="15" t="s">
        <v>44</v>
      </c>
      <c r="B1052" s="16">
        <v>9</v>
      </c>
      <c r="C1052" s="16">
        <v>9</v>
      </c>
      <c r="D1052" s="17">
        <v>960200</v>
      </c>
      <c r="E1052" s="18" t="s">
        <v>43</v>
      </c>
      <c r="F1052" s="19">
        <v>20000</v>
      </c>
      <c r="G1052" s="19">
        <v>20000</v>
      </c>
      <c r="H1052" s="19">
        <v>0</v>
      </c>
      <c r="I1052" s="24">
        <f t="shared" si="32"/>
        <v>0</v>
      </c>
      <c r="J1052" s="24">
        <f t="shared" si="33"/>
        <v>0</v>
      </c>
      <c r="K1052" s="8"/>
    </row>
    <row r="1053" spans="1:11" ht="15" x14ac:dyDescent="0.2">
      <c r="A1053" s="15" t="s">
        <v>42</v>
      </c>
      <c r="B1053" s="16">
        <v>9</v>
      </c>
      <c r="C1053" s="16">
        <v>9</v>
      </c>
      <c r="D1053" s="17">
        <v>960200</v>
      </c>
      <c r="E1053" s="18" t="s">
        <v>41</v>
      </c>
      <c r="F1053" s="19">
        <v>0</v>
      </c>
      <c r="G1053" s="19">
        <v>171312.6</v>
      </c>
      <c r="H1053" s="19">
        <v>0</v>
      </c>
      <c r="I1053" s="24">
        <v>0</v>
      </c>
      <c r="J1053" s="24">
        <f t="shared" si="33"/>
        <v>0</v>
      </c>
      <c r="K1053" s="8"/>
    </row>
    <row r="1054" spans="1:11" ht="30" x14ac:dyDescent="0.2">
      <c r="A1054" s="15" t="s">
        <v>248</v>
      </c>
      <c r="B1054" s="16">
        <v>9</v>
      </c>
      <c r="C1054" s="16">
        <v>9</v>
      </c>
      <c r="D1054" s="17">
        <v>4690000</v>
      </c>
      <c r="E1054" s="18">
        <v>0</v>
      </c>
      <c r="F1054" s="19">
        <v>214452.6</v>
      </c>
      <c r="G1054" s="19">
        <v>214652.6</v>
      </c>
      <c r="H1054" s="19">
        <v>211095.7</v>
      </c>
      <c r="I1054" s="24">
        <f t="shared" ref="I1054:I1116" si="34">H1054/F1054</f>
        <v>0.98434665748981365</v>
      </c>
      <c r="J1054" s="24">
        <f t="shared" si="33"/>
        <v>0.98342950423148845</v>
      </c>
      <c r="K1054" s="8"/>
    </row>
    <row r="1055" spans="1:11" ht="30" x14ac:dyDescent="0.2">
      <c r="A1055" s="15" t="s">
        <v>53</v>
      </c>
      <c r="B1055" s="16">
        <v>9</v>
      </c>
      <c r="C1055" s="16">
        <v>9</v>
      </c>
      <c r="D1055" s="17">
        <v>4699900</v>
      </c>
      <c r="E1055" s="18">
        <v>0</v>
      </c>
      <c r="F1055" s="19">
        <v>214452.6</v>
      </c>
      <c r="G1055" s="19">
        <v>214652.6</v>
      </c>
      <c r="H1055" s="19">
        <v>211095.7</v>
      </c>
      <c r="I1055" s="24">
        <f t="shared" si="34"/>
        <v>0.98434665748981365</v>
      </c>
      <c r="J1055" s="24">
        <f t="shared" si="33"/>
        <v>0.98342950423148845</v>
      </c>
      <c r="K1055" s="8"/>
    </row>
    <row r="1056" spans="1:11" ht="15" x14ac:dyDescent="0.2">
      <c r="A1056" s="15" t="s">
        <v>44</v>
      </c>
      <c r="B1056" s="16">
        <v>9</v>
      </c>
      <c r="C1056" s="16">
        <v>9</v>
      </c>
      <c r="D1056" s="17">
        <v>4699900</v>
      </c>
      <c r="E1056" s="18" t="s">
        <v>43</v>
      </c>
      <c r="F1056" s="19">
        <v>193236.2</v>
      </c>
      <c r="G1056" s="19">
        <v>193436.2</v>
      </c>
      <c r="H1056" s="19">
        <v>190827.4</v>
      </c>
      <c r="I1056" s="24">
        <f t="shared" si="34"/>
        <v>0.9875344267792473</v>
      </c>
      <c r="J1056" s="24">
        <f t="shared" si="33"/>
        <v>0.98651338270706301</v>
      </c>
      <c r="K1056" s="8"/>
    </row>
    <row r="1057" spans="1:11" ht="15" x14ac:dyDescent="0.2">
      <c r="A1057" s="15" t="s">
        <v>224</v>
      </c>
      <c r="B1057" s="16">
        <v>9</v>
      </c>
      <c r="C1057" s="16">
        <v>9</v>
      </c>
      <c r="D1057" s="17">
        <v>4699900</v>
      </c>
      <c r="E1057" s="18" t="s">
        <v>223</v>
      </c>
      <c r="F1057" s="19">
        <v>21216.400000000001</v>
      </c>
      <c r="G1057" s="19">
        <v>21216.400000000001</v>
      </c>
      <c r="H1057" s="19">
        <v>20268.3</v>
      </c>
      <c r="I1057" s="24">
        <f t="shared" si="34"/>
        <v>0.95531287117512853</v>
      </c>
      <c r="J1057" s="24">
        <f t="shared" si="33"/>
        <v>0.95531287117512853</v>
      </c>
      <c r="K1057" s="8"/>
    </row>
    <row r="1058" spans="1:11" ht="30" x14ac:dyDescent="0.2">
      <c r="A1058" s="15" t="s">
        <v>247</v>
      </c>
      <c r="B1058" s="16">
        <v>9</v>
      </c>
      <c r="C1058" s="16">
        <v>9</v>
      </c>
      <c r="D1058" s="17">
        <v>4850000</v>
      </c>
      <c r="E1058" s="18">
        <v>0</v>
      </c>
      <c r="F1058" s="19">
        <v>112828.2</v>
      </c>
      <c r="G1058" s="19">
        <v>112828.2</v>
      </c>
      <c r="H1058" s="19">
        <v>89513.2</v>
      </c>
      <c r="I1058" s="24">
        <f t="shared" si="34"/>
        <v>0.7933583979891552</v>
      </c>
      <c r="J1058" s="24">
        <f t="shared" si="33"/>
        <v>0.7933583979891552</v>
      </c>
      <c r="K1058" s="8"/>
    </row>
    <row r="1059" spans="1:11" ht="120" x14ac:dyDescent="0.2">
      <c r="A1059" s="15" t="s">
        <v>246</v>
      </c>
      <c r="B1059" s="16">
        <v>9</v>
      </c>
      <c r="C1059" s="16">
        <v>9</v>
      </c>
      <c r="D1059" s="17">
        <v>4851400</v>
      </c>
      <c r="E1059" s="18">
        <v>0</v>
      </c>
      <c r="F1059" s="19">
        <v>41001.599999999999</v>
      </c>
      <c r="G1059" s="19">
        <v>41001.599999999999</v>
      </c>
      <c r="H1059" s="19">
        <v>20448.099999999999</v>
      </c>
      <c r="I1059" s="24">
        <f t="shared" si="34"/>
        <v>0.49871468430500271</v>
      </c>
      <c r="J1059" s="24">
        <f t="shared" si="33"/>
        <v>0.49871468430500271</v>
      </c>
      <c r="K1059" s="8"/>
    </row>
    <row r="1060" spans="1:11" ht="15" x14ac:dyDescent="0.2">
      <c r="A1060" s="15" t="s">
        <v>44</v>
      </c>
      <c r="B1060" s="16">
        <v>9</v>
      </c>
      <c r="C1060" s="16">
        <v>9</v>
      </c>
      <c r="D1060" s="17">
        <v>4851400</v>
      </c>
      <c r="E1060" s="18" t="s">
        <v>43</v>
      </c>
      <c r="F1060" s="19">
        <v>41001.599999999999</v>
      </c>
      <c r="G1060" s="19">
        <v>41001.599999999999</v>
      </c>
      <c r="H1060" s="19">
        <v>20448.099999999999</v>
      </c>
      <c r="I1060" s="24">
        <f t="shared" si="34"/>
        <v>0.49871468430500271</v>
      </c>
      <c r="J1060" s="24">
        <f t="shared" si="33"/>
        <v>0.49871468430500271</v>
      </c>
      <c r="K1060" s="8"/>
    </row>
    <row r="1061" spans="1:11" ht="30" x14ac:dyDescent="0.2">
      <c r="A1061" s="15" t="s">
        <v>73</v>
      </c>
      <c r="B1061" s="16">
        <v>9</v>
      </c>
      <c r="C1061" s="16">
        <v>9</v>
      </c>
      <c r="D1061" s="17">
        <v>4859700</v>
      </c>
      <c r="E1061" s="18">
        <v>0</v>
      </c>
      <c r="F1061" s="19">
        <v>71826.600000000006</v>
      </c>
      <c r="G1061" s="19">
        <v>71826.600000000006</v>
      </c>
      <c r="H1061" s="19">
        <v>69065.100000000006</v>
      </c>
      <c r="I1061" s="24">
        <f t="shared" si="34"/>
        <v>0.96155324072140402</v>
      </c>
      <c r="J1061" s="24">
        <f t="shared" si="33"/>
        <v>0.96155324072140402</v>
      </c>
      <c r="K1061" s="8"/>
    </row>
    <row r="1062" spans="1:11" ht="30" x14ac:dyDescent="0.2">
      <c r="A1062" s="15" t="s">
        <v>245</v>
      </c>
      <c r="B1062" s="16">
        <v>9</v>
      </c>
      <c r="C1062" s="16">
        <v>9</v>
      </c>
      <c r="D1062" s="17">
        <v>4859704</v>
      </c>
      <c r="E1062" s="18">
        <v>0</v>
      </c>
      <c r="F1062" s="19">
        <v>16626.599999999999</v>
      </c>
      <c r="G1062" s="19">
        <v>16626.599999999999</v>
      </c>
      <c r="H1062" s="19">
        <v>14486.9</v>
      </c>
      <c r="I1062" s="24">
        <f t="shared" si="34"/>
        <v>0.87130862593675196</v>
      </c>
      <c r="J1062" s="24">
        <f t="shared" si="33"/>
        <v>0.87130862593675196</v>
      </c>
      <c r="K1062" s="8"/>
    </row>
    <row r="1063" spans="1:11" ht="15" x14ac:dyDescent="0.2">
      <c r="A1063" s="15" t="s">
        <v>42</v>
      </c>
      <c r="B1063" s="16">
        <v>9</v>
      </c>
      <c r="C1063" s="16">
        <v>9</v>
      </c>
      <c r="D1063" s="17">
        <v>4859704</v>
      </c>
      <c r="E1063" s="18" t="s">
        <v>41</v>
      </c>
      <c r="F1063" s="19">
        <v>16626.599999999999</v>
      </c>
      <c r="G1063" s="19">
        <v>16626.599999999999</v>
      </c>
      <c r="H1063" s="19">
        <v>14486.9</v>
      </c>
      <c r="I1063" s="24">
        <f t="shared" si="34"/>
        <v>0.87130862593675196</v>
      </c>
      <c r="J1063" s="24">
        <f t="shared" si="33"/>
        <v>0.87130862593675196</v>
      </c>
      <c r="K1063" s="8"/>
    </row>
    <row r="1064" spans="1:11" ht="30" x14ac:dyDescent="0.2">
      <c r="A1064" s="15" t="s">
        <v>244</v>
      </c>
      <c r="B1064" s="16">
        <v>9</v>
      </c>
      <c r="C1064" s="16">
        <v>9</v>
      </c>
      <c r="D1064" s="17">
        <v>4859710</v>
      </c>
      <c r="E1064" s="18">
        <v>0</v>
      </c>
      <c r="F1064" s="19">
        <v>400</v>
      </c>
      <c r="G1064" s="19">
        <v>400</v>
      </c>
      <c r="H1064" s="19">
        <v>396.4</v>
      </c>
      <c r="I1064" s="24">
        <f t="shared" si="34"/>
        <v>0.99099999999999999</v>
      </c>
      <c r="J1064" s="24">
        <f t="shared" si="33"/>
        <v>0.99099999999999999</v>
      </c>
      <c r="K1064" s="8"/>
    </row>
    <row r="1065" spans="1:11" ht="15" x14ac:dyDescent="0.2">
      <c r="A1065" s="15" t="s">
        <v>42</v>
      </c>
      <c r="B1065" s="16">
        <v>9</v>
      </c>
      <c r="C1065" s="16">
        <v>9</v>
      </c>
      <c r="D1065" s="17">
        <v>4859710</v>
      </c>
      <c r="E1065" s="18" t="s">
        <v>41</v>
      </c>
      <c r="F1065" s="19">
        <v>400</v>
      </c>
      <c r="G1065" s="19">
        <v>400</v>
      </c>
      <c r="H1065" s="19">
        <v>396.4</v>
      </c>
      <c r="I1065" s="24">
        <f t="shared" si="34"/>
        <v>0.99099999999999999</v>
      </c>
      <c r="J1065" s="24">
        <f t="shared" si="33"/>
        <v>0.99099999999999999</v>
      </c>
      <c r="K1065" s="8"/>
    </row>
    <row r="1066" spans="1:11" ht="30" x14ac:dyDescent="0.2">
      <c r="A1066" s="15" t="s">
        <v>243</v>
      </c>
      <c r="B1066" s="16">
        <v>9</v>
      </c>
      <c r="C1066" s="16">
        <v>9</v>
      </c>
      <c r="D1066" s="17">
        <v>4859711</v>
      </c>
      <c r="E1066" s="18">
        <v>0</v>
      </c>
      <c r="F1066" s="19">
        <v>50000</v>
      </c>
      <c r="G1066" s="19">
        <v>50000</v>
      </c>
      <c r="H1066" s="19">
        <v>49946.400000000001</v>
      </c>
      <c r="I1066" s="24">
        <f t="shared" si="34"/>
        <v>0.99892800000000004</v>
      </c>
      <c r="J1066" s="24">
        <f t="shared" si="33"/>
        <v>0.99892800000000004</v>
      </c>
      <c r="K1066" s="8"/>
    </row>
    <row r="1067" spans="1:11" ht="15" x14ac:dyDescent="0.2">
      <c r="A1067" s="15" t="s">
        <v>44</v>
      </c>
      <c r="B1067" s="16">
        <v>9</v>
      </c>
      <c r="C1067" s="16">
        <v>9</v>
      </c>
      <c r="D1067" s="17">
        <v>4859711</v>
      </c>
      <c r="E1067" s="18" t="s">
        <v>43</v>
      </c>
      <c r="F1067" s="19">
        <v>7760</v>
      </c>
      <c r="G1067" s="19">
        <v>7760</v>
      </c>
      <c r="H1067" s="19">
        <v>7760</v>
      </c>
      <c r="I1067" s="24">
        <f t="shared" si="34"/>
        <v>1</v>
      </c>
      <c r="J1067" s="24">
        <f t="shared" si="33"/>
        <v>1</v>
      </c>
      <c r="K1067" s="8"/>
    </row>
    <row r="1068" spans="1:11" ht="15" x14ac:dyDescent="0.2">
      <c r="A1068" s="15" t="s">
        <v>42</v>
      </c>
      <c r="B1068" s="16">
        <v>9</v>
      </c>
      <c r="C1068" s="16">
        <v>9</v>
      </c>
      <c r="D1068" s="17">
        <v>4859711</v>
      </c>
      <c r="E1068" s="18" t="s">
        <v>41</v>
      </c>
      <c r="F1068" s="19">
        <v>42240</v>
      </c>
      <c r="G1068" s="19">
        <v>42240</v>
      </c>
      <c r="H1068" s="19">
        <v>42186.400000000001</v>
      </c>
      <c r="I1068" s="24">
        <f t="shared" si="34"/>
        <v>0.99873106060606065</v>
      </c>
      <c r="J1068" s="24">
        <f t="shared" si="33"/>
        <v>0.99873106060606065</v>
      </c>
      <c r="K1068" s="8"/>
    </row>
    <row r="1069" spans="1:11" ht="45" x14ac:dyDescent="0.2">
      <c r="A1069" s="15" t="s">
        <v>242</v>
      </c>
      <c r="B1069" s="16">
        <v>9</v>
      </c>
      <c r="C1069" s="16">
        <v>9</v>
      </c>
      <c r="D1069" s="17">
        <v>4859712</v>
      </c>
      <c r="E1069" s="18">
        <v>0</v>
      </c>
      <c r="F1069" s="19">
        <v>4800</v>
      </c>
      <c r="G1069" s="19">
        <v>4800</v>
      </c>
      <c r="H1069" s="19">
        <v>4235.3999999999996</v>
      </c>
      <c r="I1069" s="24">
        <f t="shared" si="34"/>
        <v>0.88237499999999991</v>
      </c>
      <c r="J1069" s="24">
        <f t="shared" si="33"/>
        <v>0.88237499999999991</v>
      </c>
      <c r="K1069" s="8"/>
    </row>
    <row r="1070" spans="1:11" ht="15" x14ac:dyDescent="0.2">
      <c r="A1070" s="15" t="s">
        <v>44</v>
      </c>
      <c r="B1070" s="16">
        <v>9</v>
      </c>
      <c r="C1070" s="16">
        <v>9</v>
      </c>
      <c r="D1070" s="17">
        <v>4859712</v>
      </c>
      <c r="E1070" s="18" t="s">
        <v>43</v>
      </c>
      <c r="F1070" s="19">
        <v>4800</v>
      </c>
      <c r="G1070" s="19">
        <v>4800</v>
      </c>
      <c r="H1070" s="19">
        <v>4235.3999999999996</v>
      </c>
      <c r="I1070" s="24">
        <f t="shared" si="34"/>
        <v>0.88237499999999991</v>
      </c>
      <c r="J1070" s="24">
        <f t="shared" si="33"/>
        <v>0.88237499999999991</v>
      </c>
      <c r="K1070" s="8"/>
    </row>
    <row r="1071" spans="1:11" ht="15" x14ac:dyDescent="0.2">
      <c r="A1071" s="15" t="s">
        <v>241</v>
      </c>
      <c r="B1071" s="16">
        <v>9</v>
      </c>
      <c r="C1071" s="16">
        <v>9</v>
      </c>
      <c r="D1071" s="17">
        <v>4860000</v>
      </c>
      <c r="E1071" s="18">
        <v>0</v>
      </c>
      <c r="F1071" s="19">
        <v>245639.1</v>
      </c>
      <c r="G1071" s="19">
        <v>245639.1</v>
      </c>
      <c r="H1071" s="19">
        <v>244745.2</v>
      </c>
      <c r="I1071" s="24">
        <f t="shared" si="34"/>
        <v>0.99636092136797438</v>
      </c>
      <c r="J1071" s="24">
        <f t="shared" si="33"/>
        <v>0.99636092136797438</v>
      </c>
      <c r="K1071" s="8"/>
    </row>
    <row r="1072" spans="1:11" ht="30" x14ac:dyDescent="0.2">
      <c r="A1072" s="15" t="s">
        <v>53</v>
      </c>
      <c r="B1072" s="16">
        <v>9</v>
      </c>
      <c r="C1072" s="16">
        <v>9</v>
      </c>
      <c r="D1072" s="17">
        <v>4869900</v>
      </c>
      <c r="E1072" s="18">
        <v>0</v>
      </c>
      <c r="F1072" s="19">
        <v>245639.1</v>
      </c>
      <c r="G1072" s="19">
        <v>245639.1</v>
      </c>
      <c r="H1072" s="19">
        <v>244745.2</v>
      </c>
      <c r="I1072" s="24">
        <f t="shared" si="34"/>
        <v>0.99636092136797438</v>
      </c>
      <c r="J1072" s="24">
        <f t="shared" si="33"/>
        <v>0.99636092136797438</v>
      </c>
      <c r="K1072" s="8"/>
    </row>
    <row r="1073" spans="1:11" ht="15" x14ac:dyDescent="0.2">
      <c r="A1073" s="15" t="s">
        <v>44</v>
      </c>
      <c r="B1073" s="16">
        <v>9</v>
      </c>
      <c r="C1073" s="16">
        <v>9</v>
      </c>
      <c r="D1073" s="17">
        <v>4869900</v>
      </c>
      <c r="E1073" s="18" t="s">
        <v>43</v>
      </c>
      <c r="F1073" s="19">
        <v>176224</v>
      </c>
      <c r="G1073" s="19">
        <v>166859.1</v>
      </c>
      <c r="H1073" s="19">
        <v>166859.1</v>
      </c>
      <c r="I1073" s="24">
        <f t="shared" si="34"/>
        <v>0.94685797621209378</v>
      </c>
      <c r="J1073" s="24">
        <f t="shared" si="33"/>
        <v>1</v>
      </c>
      <c r="K1073" s="8"/>
    </row>
    <row r="1074" spans="1:11" ht="15" x14ac:dyDescent="0.2">
      <c r="A1074" s="15" t="s">
        <v>224</v>
      </c>
      <c r="B1074" s="16">
        <v>9</v>
      </c>
      <c r="C1074" s="16">
        <v>9</v>
      </c>
      <c r="D1074" s="17">
        <v>4869900</v>
      </c>
      <c r="E1074" s="18" t="s">
        <v>223</v>
      </c>
      <c r="F1074" s="19">
        <v>69415.100000000006</v>
      </c>
      <c r="G1074" s="19">
        <v>78780</v>
      </c>
      <c r="H1074" s="19">
        <v>77886.100000000006</v>
      </c>
      <c r="I1074" s="24">
        <f t="shared" si="34"/>
        <v>1.1220339666729573</v>
      </c>
      <c r="J1074" s="24">
        <f t="shared" si="33"/>
        <v>0.98865321147499374</v>
      </c>
      <c r="K1074" s="8"/>
    </row>
    <row r="1075" spans="1:11" ht="15" x14ac:dyDescent="0.2">
      <c r="A1075" s="15" t="s">
        <v>135</v>
      </c>
      <c r="B1075" s="16">
        <v>9</v>
      </c>
      <c r="C1075" s="16">
        <v>9</v>
      </c>
      <c r="D1075" s="17">
        <v>5050000</v>
      </c>
      <c r="E1075" s="18">
        <v>0</v>
      </c>
      <c r="F1075" s="19">
        <v>4354243.7</v>
      </c>
      <c r="G1075" s="19">
        <v>4354243.7</v>
      </c>
      <c r="H1075" s="19">
        <v>4354243.7</v>
      </c>
      <c r="I1075" s="24">
        <f t="shared" si="34"/>
        <v>1</v>
      </c>
      <c r="J1075" s="24">
        <f t="shared" si="33"/>
        <v>1</v>
      </c>
      <c r="K1075" s="8"/>
    </row>
    <row r="1076" spans="1:11" ht="45" x14ac:dyDescent="0.2">
      <c r="A1076" s="15" t="s">
        <v>240</v>
      </c>
      <c r="B1076" s="16">
        <v>9</v>
      </c>
      <c r="C1076" s="16">
        <v>9</v>
      </c>
      <c r="D1076" s="17">
        <v>5051700</v>
      </c>
      <c r="E1076" s="18">
        <v>0</v>
      </c>
      <c r="F1076" s="19">
        <v>4354243.7</v>
      </c>
      <c r="G1076" s="19">
        <v>4354243.7</v>
      </c>
      <c r="H1076" s="19">
        <v>4354243.7</v>
      </c>
      <c r="I1076" s="24">
        <f t="shared" si="34"/>
        <v>1</v>
      </c>
      <c r="J1076" s="24">
        <f t="shared" si="33"/>
        <v>1</v>
      </c>
      <c r="K1076" s="8"/>
    </row>
    <row r="1077" spans="1:11" ht="60" x14ac:dyDescent="0.2">
      <c r="A1077" s="15" t="s">
        <v>239</v>
      </c>
      <c r="B1077" s="16">
        <v>9</v>
      </c>
      <c r="C1077" s="16">
        <v>9</v>
      </c>
      <c r="D1077" s="17">
        <v>5051702</v>
      </c>
      <c r="E1077" s="18">
        <v>0</v>
      </c>
      <c r="F1077" s="19">
        <v>4354243.7</v>
      </c>
      <c r="G1077" s="19">
        <v>4354243.7</v>
      </c>
      <c r="H1077" s="19">
        <v>4354243.7</v>
      </c>
      <c r="I1077" s="24">
        <f t="shared" si="34"/>
        <v>1</v>
      </c>
      <c r="J1077" s="24">
        <f t="shared" si="33"/>
        <v>1</v>
      </c>
      <c r="K1077" s="8"/>
    </row>
    <row r="1078" spans="1:11" ht="30" x14ac:dyDescent="0.2">
      <c r="A1078" s="15" t="s">
        <v>238</v>
      </c>
      <c r="B1078" s="16">
        <v>9</v>
      </c>
      <c r="C1078" s="16">
        <v>9</v>
      </c>
      <c r="D1078" s="17">
        <v>5051702</v>
      </c>
      <c r="E1078" s="18" t="s">
        <v>237</v>
      </c>
      <c r="F1078" s="19">
        <v>4354243.7</v>
      </c>
      <c r="G1078" s="19">
        <v>4354243.7</v>
      </c>
      <c r="H1078" s="19">
        <v>4354243.7</v>
      </c>
      <c r="I1078" s="24">
        <f t="shared" si="34"/>
        <v>1</v>
      </c>
      <c r="J1078" s="24">
        <f t="shared" si="33"/>
        <v>1</v>
      </c>
      <c r="K1078" s="8"/>
    </row>
    <row r="1079" spans="1:11" ht="15" x14ac:dyDescent="0.2">
      <c r="A1079" s="15" t="s">
        <v>69</v>
      </c>
      <c r="B1079" s="16">
        <v>9</v>
      </c>
      <c r="C1079" s="16">
        <v>9</v>
      </c>
      <c r="D1079" s="17">
        <v>5220000</v>
      </c>
      <c r="E1079" s="18">
        <v>0</v>
      </c>
      <c r="F1079" s="19">
        <v>16517.3</v>
      </c>
      <c r="G1079" s="19">
        <v>16517.3</v>
      </c>
      <c r="H1079" s="19">
        <v>14237.1</v>
      </c>
      <c r="I1079" s="24">
        <f t="shared" si="34"/>
        <v>0.86195080309735861</v>
      </c>
      <c r="J1079" s="24">
        <f t="shared" si="33"/>
        <v>0.86195080309735861</v>
      </c>
      <c r="K1079" s="8"/>
    </row>
    <row r="1080" spans="1:11" ht="30" x14ac:dyDescent="0.2">
      <c r="A1080" s="15" t="s">
        <v>101</v>
      </c>
      <c r="B1080" s="16">
        <v>9</v>
      </c>
      <c r="C1080" s="16">
        <v>9</v>
      </c>
      <c r="D1080" s="17">
        <v>5220900</v>
      </c>
      <c r="E1080" s="18">
        <v>0</v>
      </c>
      <c r="F1080" s="19">
        <v>6517.3</v>
      </c>
      <c r="G1080" s="19">
        <v>6517.3</v>
      </c>
      <c r="H1080" s="19">
        <v>6474.9</v>
      </c>
      <c r="I1080" s="24">
        <f t="shared" si="34"/>
        <v>0.99349423841161211</v>
      </c>
      <c r="J1080" s="24">
        <f t="shared" si="33"/>
        <v>0.99349423841161211</v>
      </c>
      <c r="K1080" s="8"/>
    </row>
    <row r="1081" spans="1:11" ht="15" x14ac:dyDescent="0.2">
      <c r="A1081" s="15" t="s">
        <v>42</v>
      </c>
      <c r="B1081" s="16">
        <v>9</v>
      </c>
      <c r="C1081" s="16">
        <v>9</v>
      </c>
      <c r="D1081" s="17">
        <v>5220900</v>
      </c>
      <c r="E1081" s="18" t="s">
        <v>41</v>
      </c>
      <c r="F1081" s="19">
        <v>6517.3</v>
      </c>
      <c r="G1081" s="19">
        <v>6517.3</v>
      </c>
      <c r="H1081" s="19">
        <v>6474.9</v>
      </c>
      <c r="I1081" s="24">
        <f t="shared" si="34"/>
        <v>0.99349423841161211</v>
      </c>
      <c r="J1081" s="24">
        <f t="shared" si="33"/>
        <v>0.99349423841161211</v>
      </c>
      <c r="K1081" s="8"/>
    </row>
    <row r="1082" spans="1:11" ht="60" x14ac:dyDescent="0.2">
      <c r="A1082" s="15" t="s">
        <v>236</v>
      </c>
      <c r="B1082" s="16">
        <v>9</v>
      </c>
      <c r="C1082" s="16">
        <v>9</v>
      </c>
      <c r="D1082" s="17">
        <v>5222500</v>
      </c>
      <c r="E1082" s="18">
        <v>0</v>
      </c>
      <c r="F1082" s="19">
        <v>10000</v>
      </c>
      <c r="G1082" s="19">
        <v>10000</v>
      </c>
      <c r="H1082" s="19">
        <v>7762.2</v>
      </c>
      <c r="I1082" s="24">
        <f t="shared" si="34"/>
        <v>0.77622000000000002</v>
      </c>
      <c r="J1082" s="24">
        <f t="shared" si="33"/>
        <v>0.77622000000000002</v>
      </c>
      <c r="K1082" s="8"/>
    </row>
    <row r="1083" spans="1:11" ht="15" x14ac:dyDescent="0.2">
      <c r="A1083" s="15" t="s">
        <v>44</v>
      </c>
      <c r="B1083" s="16">
        <v>9</v>
      </c>
      <c r="C1083" s="16">
        <v>9</v>
      </c>
      <c r="D1083" s="17">
        <v>5222500</v>
      </c>
      <c r="E1083" s="18" t="s">
        <v>43</v>
      </c>
      <c r="F1083" s="19">
        <v>2000</v>
      </c>
      <c r="G1083" s="19">
        <v>2000</v>
      </c>
      <c r="H1083" s="19">
        <v>2000</v>
      </c>
      <c r="I1083" s="24">
        <f t="shared" si="34"/>
        <v>1</v>
      </c>
      <c r="J1083" s="24">
        <f t="shared" si="33"/>
        <v>1</v>
      </c>
      <c r="K1083" s="8"/>
    </row>
    <row r="1084" spans="1:11" ht="15" x14ac:dyDescent="0.2">
      <c r="A1084" s="15" t="s">
        <v>15</v>
      </c>
      <c r="B1084" s="16">
        <v>9</v>
      </c>
      <c r="C1084" s="16">
        <v>9</v>
      </c>
      <c r="D1084" s="17">
        <v>5222500</v>
      </c>
      <c r="E1084" s="18" t="s">
        <v>14</v>
      </c>
      <c r="F1084" s="19">
        <v>8000</v>
      </c>
      <c r="G1084" s="19">
        <v>8000</v>
      </c>
      <c r="H1084" s="19">
        <v>5762.2</v>
      </c>
      <c r="I1084" s="24">
        <f t="shared" si="34"/>
        <v>0.720275</v>
      </c>
      <c r="J1084" s="24">
        <f t="shared" si="33"/>
        <v>0.720275</v>
      </c>
      <c r="K1084" s="8"/>
    </row>
    <row r="1085" spans="1:11" ht="45" x14ac:dyDescent="0.2">
      <c r="A1085" s="15" t="s">
        <v>235</v>
      </c>
      <c r="B1085" s="16">
        <v>9</v>
      </c>
      <c r="C1085" s="16">
        <v>9</v>
      </c>
      <c r="D1085" s="17">
        <v>6550000</v>
      </c>
      <c r="E1085" s="18">
        <v>0</v>
      </c>
      <c r="F1085" s="19">
        <v>191810</v>
      </c>
      <c r="G1085" s="19">
        <v>191810</v>
      </c>
      <c r="H1085" s="19">
        <v>187930.5</v>
      </c>
      <c r="I1085" s="24">
        <f t="shared" si="34"/>
        <v>0.97977425577394295</v>
      </c>
      <c r="J1085" s="24">
        <f t="shared" si="33"/>
        <v>0.97977425577394295</v>
      </c>
      <c r="K1085" s="8"/>
    </row>
    <row r="1086" spans="1:11" ht="75" x14ac:dyDescent="0.2">
      <c r="A1086" s="15" t="s">
        <v>234</v>
      </c>
      <c r="B1086" s="16">
        <v>9</v>
      </c>
      <c r="C1086" s="16">
        <v>9</v>
      </c>
      <c r="D1086" s="17">
        <v>6550100</v>
      </c>
      <c r="E1086" s="18">
        <v>0</v>
      </c>
      <c r="F1086" s="19">
        <v>5854.6</v>
      </c>
      <c r="G1086" s="19">
        <v>5854.6</v>
      </c>
      <c r="H1086" s="19">
        <v>5843.4</v>
      </c>
      <c r="I1086" s="24">
        <f t="shared" si="34"/>
        <v>0.99808697434495941</v>
      </c>
      <c r="J1086" s="24">
        <f t="shared" si="33"/>
        <v>0.99808697434495941</v>
      </c>
      <c r="K1086" s="8"/>
    </row>
    <row r="1087" spans="1:11" ht="15" x14ac:dyDescent="0.2">
      <c r="A1087" s="15" t="s">
        <v>44</v>
      </c>
      <c r="B1087" s="16">
        <v>9</v>
      </c>
      <c r="C1087" s="16">
        <v>9</v>
      </c>
      <c r="D1087" s="17">
        <v>6550100</v>
      </c>
      <c r="E1087" s="18" t="s">
        <v>43</v>
      </c>
      <c r="F1087" s="19">
        <v>5854.6</v>
      </c>
      <c r="G1087" s="19">
        <v>5854.6</v>
      </c>
      <c r="H1087" s="19">
        <v>5843.4</v>
      </c>
      <c r="I1087" s="24">
        <f t="shared" si="34"/>
        <v>0.99808697434495941</v>
      </c>
      <c r="J1087" s="24">
        <f t="shared" si="33"/>
        <v>0.99808697434495941</v>
      </c>
      <c r="K1087" s="8"/>
    </row>
    <row r="1088" spans="1:11" ht="75" x14ac:dyDescent="0.2">
      <c r="A1088" s="15" t="s">
        <v>233</v>
      </c>
      <c r="B1088" s="16">
        <v>9</v>
      </c>
      <c r="C1088" s="16">
        <v>9</v>
      </c>
      <c r="D1088" s="17">
        <v>6550200</v>
      </c>
      <c r="E1088" s="18">
        <v>0</v>
      </c>
      <c r="F1088" s="19">
        <v>185955.4</v>
      </c>
      <c r="G1088" s="19">
        <v>185955.4</v>
      </c>
      <c r="H1088" s="19">
        <v>182087.1</v>
      </c>
      <c r="I1088" s="24">
        <f t="shared" si="34"/>
        <v>0.97919770009367846</v>
      </c>
      <c r="J1088" s="24">
        <f t="shared" si="33"/>
        <v>0.97919770009367846</v>
      </c>
      <c r="K1088" s="8"/>
    </row>
    <row r="1089" spans="1:11" ht="15" x14ac:dyDescent="0.2">
      <c r="A1089" s="15" t="s">
        <v>44</v>
      </c>
      <c r="B1089" s="16">
        <v>9</v>
      </c>
      <c r="C1089" s="16">
        <v>9</v>
      </c>
      <c r="D1089" s="17">
        <v>6550200</v>
      </c>
      <c r="E1089" s="18" t="s">
        <v>43</v>
      </c>
      <c r="F1089" s="19">
        <v>169016.9</v>
      </c>
      <c r="G1089" s="19">
        <v>164966.9</v>
      </c>
      <c r="H1089" s="19">
        <v>161124.6</v>
      </c>
      <c r="I1089" s="24">
        <f t="shared" si="34"/>
        <v>0.95330466953304671</v>
      </c>
      <c r="J1089" s="24">
        <f t="shared" si="33"/>
        <v>0.97670866094956021</v>
      </c>
      <c r="K1089" s="8"/>
    </row>
    <row r="1090" spans="1:11" ht="15" x14ac:dyDescent="0.2">
      <c r="A1090" s="15" t="s">
        <v>224</v>
      </c>
      <c r="B1090" s="16">
        <v>9</v>
      </c>
      <c r="C1090" s="16">
        <v>9</v>
      </c>
      <c r="D1090" s="17">
        <v>6550200</v>
      </c>
      <c r="E1090" s="18" t="s">
        <v>223</v>
      </c>
      <c r="F1090" s="19">
        <v>16938.5</v>
      </c>
      <c r="G1090" s="19">
        <v>20988.5</v>
      </c>
      <c r="H1090" s="19">
        <v>20962.5</v>
      </c>
      <c r="I1090" s="24">
        <f t="shared" si="34"/>
        <v>1.2375653097972075</v>
      </c>
      <c r="J1090" s="24">
        <f t="shared" si="33"/>
        <v>0.99876122638587794</v>
      </c>
      <c r="K1090" s="8"/>
    </row>
    <row r="1091" spans="1:11" ht="15.75" x14ac:dyDescent="0.2">
      <c r="A1091" s="31" t="s">
        <v>232</v>
      </c>
      <c r="B1091" s="32">
        <v>10</v>
      </c>
      <c r="C1091" s="32">
        <v>0</v>
      </c>
      <c r="D1091" s="33">
        <v>0</v>
      </c>
      <c r="E1091" s="34">
        <v>0</v>
      </c>
      <c r="F1091" s="35">
        <f>F1092+F1101+F1121+F1307+F1332</f>
        <v>19459771.400000002</v>
      </c>
      <c r="G1091" s="35">
        <v>20058725.5</v>
      </c>
      <c r="H1091" s="35">
        <v>19037493.199999999</v>
      </c>
      <c r="I1091" s="36">
        <f t="shared" si="34"/>
        <v>0.97829994035798373</v>
      </c>
      <c r="J1091" s="36">
        <f t="shared" si="33"/>
        <v>0.94908787699397945</v>
      </c>
      <c r="K1091" s="8"/>
    </row>
    <row r="1092" spans="1:11" ht="15.75" x14ac:dyDescent="0.2">
      <c r="A1092" s="10" t="s">
        <v>231</v>
      </c>
      <c r="B1092" s="11">
        <v>10</v>
      </c>
      <c r="C1092" s="11">
        <v>1</v>
      </c>
      <c r="D1092" s="12">
        <v>0</v>
      </c>
      <c r="E1092" s="13">
        <v>0</v>
      </c>
      <c r="F1092" s="14">
        <v>178497.1</v>
      </c>
      <c r="G1092" s="14">
        <v>178497.1</v>
      </c>
      <c r="H1092" s="14">
        <v>177651.3</v>
      </c>
      <c r="I1092" s="23">
        <f t="shared" si="34"/>
        <v>0.99526154766660069</v>
      </c>
      <c r="J1092" s="23">
        <f t="shared" si="33"/>
        <v>0.99526154766660069</v>
      </c>
      <c r="K1092" s="8"/>
    </row>
    <row r="1093" spans="1:11" ht="30" x14ac:dyDescent="0.2">
      <c r="A1093" s="15" t="s">
        <v>230</v>
      </c>
      <c r="B1093" s="16">
        <v>10</v>
      </c>
      <c r="C1093" s="16">
        <v>1</v>
      </c>
      <c r="D1093" s="17">
        <v>4910000</v>
      </c>
      <c r="E1093" s="18">
        <v>0</v>
      </c>
      <c r="F1093" s="19">
        <v>70797.100000000006</v>
      </c>
      <c r="G1093" s="19">
        <v>70797.100000000006</v>
      </c>
      <c r="H1093" s="19">
        <v>69951.3</v>
      </c>
      <c r="I1093" s="24">
        <f t="shared" si="34"/>
        <v>0.98805318296935885</v>
      </c>
      <c r="J1093" s="24">
        <f t="shared" si="33"/>
        <v>0.98805318296935885</v>
      </c>
      <c r="K1093" s="8"/>
    </row>
    <row r="1094" spans="1:11" ht="45" x14ac:dyDescent="0.2">
      <c r="A1094" s="15" t="s">
        <v>229</v>
      </c>
      <c r="B1094" s="16">
        <v>10</v>
      </c>
      <c r="C1094" s="16">
        <v>1</v>
      </c>
      <c r="D1094" s="17">
        <v>4910100</v>
      </c>
      <c r="E1094" s="18">
        <v>0</v>
      </c>
      <c r="F1094" s="19">
        <v>70797.100000000006</v>
      </c>
      <c r="G1094" s="19">
        <v>70797.100000000006</v>
      </c>
      <c r="H1094" s="19">
        <v>69951.3</v>
      </c>
      <c r="I1094" s="24">
        <f t="shared" si="34"/>
        <v>0.98805318296935885</v>
      </c>
      <c r="J1094" s="24">
        <f t="shared" si="33"/>
        <v>0.98805318296935885</v>
      </c>
      <c r="K1094" s="8"/>
    </row>
    <row r="1095" spans="1:11" ht="15" x14ac:dyDescent="0.2">
      <c r="A1095" s="15" t="s">
        <v>127</v>
      </c>
      <c r="B1095" s="16">
        <v>10</v>
      </c>
      <c r="C1095" s="16">
        <v>1</v>
      </c>
      <c r="D1095" s="17">
        <v>4910100</v>
      </c>
      <c r="E1095" s="18" t="s">
        <v>126</v>
      </c>
      <c r="F1095" s="19">
        <v>70235.3</v>
      </c>
      <c r="G1095" s="19">
        <v>70235.3</v>
      </c>
      <c r="H1095" s="19">
        <v>69460.399999999994</v>
      </c>
      <c r="I1095" s="24">
        <f t="shared" si="34"/>
        <v>0.98896708635116515</v>
      </c>
      <c r="J1095" s="24">
        <f t="shared" si="33"/>
        <v>0.98896708635116515</v>
      </c>
      <c r="K1095" s="8"/>
    </row>
    <row r="1096" spans="1:11" ht="15" x14ac:dyDescent="0.2">
      <c r="A1096" s="15" t="s">
        <v>42</v>
      </c>
      <c r="B1096" s="16">
        <v>10</v>
      </c>
      <c r="C1096" s="16">
        <v>1</v>
      </c>
      <c r="D1096" s="17">
        <v>4910100</v>
      </c>
      <c r="E1096" s="18" t="s">
        <v>41</v>
      </c>
      <c r="F1096" s="19">
        <v>561.79999999999995</v>
      </c>
      <c r="G1096" s="19">
        <v>561.79999999999995</v>
      </c>
      <c r="H1096" s="19">
        <v>490.9</v>
      </c>
      <c r="I1096" s="24">
        <f t="shared" si="34"/>
        <v>0.87379850480598076</v>
      </c>
      <c r="J1096" s="24">
        <f t="shared" si="33"/>
        <v>0.87379850480598076</v>
      </c>
      <c r="K1096" s="8"/>
    </row>
    <row r="1097" spans="1:11" ht="30" x14ac:dyDescent="0.2">
      <c r="A1097" s="15" t="s">
        <v>149</v>
      </c>
      <c r="B1097" s="16">
        <v>10</v>
      </c>
      <c r="C1097" s="16">
        <v>1</v>
      </c>
      <c r="D1097" s="17">
        <v>5100000</v>
      </c>
      <c r="E1097" s="18">
        <v>0</v>
      </c>
      <c r="F1097" s="19">
        <v>107700</v>
      </c>
      <c r="G1097" s="19">
        <v>107700</v>
      </c>
      <c r="H1097" s="19">
        <v>107700</v>
      </c>
      <c r="I1097" s="24">
        <f t="shared" si="34"/>
        <v>1</v>
      </c>
      <c r="J1097" s="24">
        <f t="shared" si="33"/>
        <v>1</v>
      </c>
      <c r="K1097" s="8"/>
    </row>
    <row r="1098" spans="1:11" ht="45" x14ac:dyDescent="0.2">
      <c r="A1098" s="15" t="s">
        <v>148</v>
      </c>
      <c r="B1098" s="16">
        <v>10</v>
      </c>
      <c r="C1098" s="16">
        <v>1</v>
      </c>
      <c r="D1098" s="17">
        <v>5100200</v>
      </c>
      <c r="E1098" s="18">
        <v>0</v>
      </c>
      <c r="F1098" s="19">
        <v>107700</v>
      </c>
      <c r="G1098" s="19">
        <v>107700</v>
      </c>
      <c r="H1098" s="19">
        <v>107700</v>
      </c>
      <c r="I1098" s="24">
        <f t="shared" si="34"/>
        <v>1</v>
      </c>
      <c r="J1098" s="24">
        <f t="shared" si="33"/>
        <v>1</v>
      </c>
      <c r="K1098" s="8"/>
    </row>
    <row r="1099" spans="1:11" ht="60" x14ac:dyDescent="0.2">
      <c r="A1099" s="15" t="s">
        <v>228</v>
      </c>
      <c r="B1099" s="16">
        <v>10</v>
      </c>
      <c r="C1099" s="16">
        <v>1</v>
      </c>
      <c r="D1099" s="17">
        <v>5100207</v>
      </c>
      <c r="E1099" s="18">
        <v>0</v>
      </c>
      <c r="F1099" s="19">
        <v>107700</v>
      </c>
      <c r="G1099" s="19">
        <v>107700</v>
      </c>
      <c r="H1099" s="19">
        <v>107700</v>
      </c>
      <c r="I1099" s="24">
        <f t="shared" si="34"/>
        <v>1</v>
      </c>
      <c r="J1099" s="24">
        <f t="shared" ref="J1099:J1162" si="35">H1099/G1099</f>
        <v>1</v>
      </c>
      <c r="K1099" s="8"/>
    </row>
    <row r="1100" spans="1:11" ht="15" x14ac:dyDescent="0.2">
      <c r="A1100" s="15" t="s">
        <v>7</v>
      </c>
      <c r="B1100" s="16">
        <v>10</v>
      </c>
      <c r="C1100" s="16">
        <v>1</v>
      </c>
      <c r="D1100" s="17">
        <v>5100207</v>
      </c>
      <c r="E1100" s="18" t="s">
        <v>6</v>
      </c>
      <c r="F1100" s="19">
        <v>107700</v>
      </c>
      <c r="G1100" s="19">
        <v>107700</v>
      </c>
      <c r="H1100" s="19">
        <v>107700</v>
      </c>
      <c r="I1100" s="24">
        <f t="shared" si="34"/>
        <v>1</v>
      </c>
      <c r="J1100" s="24">
        <f t="shared" si="35"/>
        <v>1</v>
      </c>
      <c r="K1100" s="8"/>
    </row>
    <row r="1101" spans="1:11" ht="15.75" x14ac:dyDescent="0.2">
      <c r="A1101" s="10" t="s">
        <v>227</v>
      </c>
      <c r="B1101" s="11">
        <v>10</v>
      </c>
      <c r="C1101" s="11">
        <v>2</v>
      </c>
      <c r="D1101" s="12">
        <v>0</v>
      </c>
      <c r="E1101" s="13">
        <v>0</v>
      </c>
      <c r="F1101" s="14">
        <v>1889204.6</v>
      </c>
      <c r="G1101" s="14">
        <v>1889204.6</v>
      </c>
      <c r="H1101" s="14">
        <v>1888527.6</v>
      </c>
      <c r="I1101" s="23">
        <f t="shared" si="34"/>
        <v>0.99964164813064715</v>
      </c>
      <c r="J1101" s="23">
        <f t="shared" si="35"/>
        <v>0.99964164813064715</v>
      </c>
      <c r="K1101" s="8"/>
    </row>
    <row r="1102" spans="1:11" ht="15" x14ac:dyDescent="0.2">
      <c r="A1102" s="15" t="s">
        <v>226</v>
      </c>
      <c r="B1102" s="16">
        <v>10</v>
      </c>
      <c r="C1102" s="16">
        <v>2</v>
      </c>
      <c r="D1102" s="17">
        <v>5010000</v>
      </c>
      <c r="E1102" s="18">
        <v>0</v>
      </c>
      <c r="F1102" s="19">
        <v>706802.5</v>
      </c>
      <c r="G1102" s="19">
        <v>706802.5</v>
      </c>
      <c r="H1102" s="19">
        <v>706411.6</v>
      </c>
      <c r="I1102" s="24">
        <f t="shared" si="34"/>
        <v>0.99944694592902539</v>
      </c>
      <c r="J1102" s="24">
        <f t="shared" si="35"/>
        <v>0.99944694592902539</v>
      </c>
      <c r="K1102" s="8"/>
    </row>
    <row r="1103" spans="1:11" ht="60" x14ac:dyDescent="0.2">
      <c r="A1103" s="15" t="s">
        <v>76</v>
      </c>
      <c r="B1103" s="16">
        <v>10</v>
      </c>
      <c r="C1103" s="16">
        <v>2</v>
      </c>
      <c r="D1103" s="17">
        <v>5012100</v>
      </c>
      <c r="E1103" s="18">
        <v>0</v>
      </c>
      <c r="F1103" s="19">
        <v>238936.3</v>
      </c>
      <c r="G1103" s="19">
        <v>238936.3</v>
      </c>
      <c r="H1103" s="19">
        <v>238936.3</v>
      </c>
      <c r="I1103" s="24">
        <f t="shared" si="34"/>
        <v>1</v>
      </c>
      <c r="J1103" s="24">
        <f t="shared" si="35"/>
        <v>1</v>
      </c>
      <c r="K1103" s="8"/>
    </row>
    <row r="1104" spans="1:11" ht="15" x14ac:dyDescent="0.2">
      <c r="A1104" s="15" t="s">
        <v>55</v>
      </c>
      <c r="B1104" s="16">
        <v>10</v>
      </c>
      <c r="C1104" s="16">
        <v>2</v>
      </c>
      <c r="D1104" s="17">
        <v>5012100</v>
      </c>
      <c r="E1104" s="18" t="s">
        <v>54</v>
      </c>
      <c r="F1104" s="19">
        <v>238936.3</v>
      </c>
      <c r="G1104" s="19">
        <v>238936.3</v>
      </c>
      <c r="H1104" s="19">
        <v>238936.3</v>
      </c>
      <c r="I1104" s="24">
        <f t="shared" si="34"/>
        <v>1</v>
      </c>
      <c r="J1104" s="24">
        <f t="shared" si="35"/>
        <v>1</v>
      </c>
      <c r="K1104" s="8"/>
    </row>
    <row r="1105" spans="1:11" ht="30" x14ac:dyDescent="0.2">
      <c r="A1105" s="15" t="s">
        <v>53</v>
      </c>
      <c r="B1105" s="16">
        <v>10</v>
      </c>
      <c r="C1105" s="16">
        <v>2</v>
      </c>
      <c r="D1105" s="17">
        <v>5019900</v>
      </c>
      <c r="E1105" s="18">
        <v>0</v>
      </c>
      <c r="F1105" s="19">
        <v>467866.2</v>
      </c>
      <c r="G1105" s="19">
        <v>467866.2</v>
      </c>
      <c r="H1105" s="19">
        <v>467475.3</v>
      </c>
      <c r="I1105" s="24">
        <f t="shared" si="34"/>
        <v>0.99916450472378637</v>
      </c>
      <c r="J1105" s="24">
        <f t="shared" si="35"/>
        <v>0.99916450472378637</v>
      </c>
      <c r="K1105" s="8"/>
    </row>
    <row r="1106" spans="1:11" ht="15" x14ac:dyDescent="0.2">
      <c r="A1106" s="15" t="s">
        <v>44</v>
      </c>
      <c r="B1106" s="16">
        <v>10</v>
      </c>
      <c r="C1106" s="16">
        <v>2</v>
      </c>
      <c r="D1106" s="17">
        <v>5019900</v>
      </c>
      <c r="E1106" s="18" t="s">
        <v>43</v>
      </c>
      <c r="F1106" s="19">
        <v>467866.2</v>
      </c>
      <c r="G1106" s="19">
        <v>467866.2</v>
      </c>
      <c r="H1106" s="19">
        <v>467475.3</v>
      </c>
      <c r="I1106" s="24">
        <f t="shared" si="34"/>
        <v>0.99916450472378637</v>
      </c>
      <c r="J1106" s="24">
        <f t="shared" si="35"/>
        <v>0.99916450472378637</v>
      </c>
      <c r="K1106" s="8"/>
    </row>
    <row r="1107" spans="1:11" ht="15" x14ac:dyDescent="0.2">
      <c r="A1107" s="15" t="s">
        <v>225</v>
      </c>
      <c r="B1107" s="16">
        <v>10</v>
      </c>
      <c r="C1107" s="16">
        <v>2</v>
      </c>
      <c r="D1107" s="17">
        <v>5030000</v>
      </c>
      <c r="E1107" s="18">
        <v>0</v>
      </c>
      <c r="F1107" s="19">
        <v>358705.2</v>
      </c>
      <c r="G1107" s="19">
        <v>358705.2</v>
      </c>
      <c r="H1107" s="19">
        <v>358419.1</v>
      </c>
      <c r="I1107" s="24">
        <f t="shared" si="34"/>
        <v>0.9992024091092071</v>
      </c>
      <c r="J1107" s="24">
        <f t="shared" si="35"/>
        <v>0.9992024091092071</v>
      </c>
      <c r="K1107" s="8"/>
    </row>
    <row r="1108" spans="1:11" ht="60" x14ac:dyDescent="0.2">
      <c r="A1108" s="15" t="s">
        <v>76</v>
      </c>
      <c r="B1108" s="16">
        <v>10</v>
      </c>
      <c r="C1108" s="16">
        <v>2</v>
      </c>
      <c r="D1108" s="17">
        <v>5032100</v>
      </c>
      <c r="E1108" s="18">
        <v>0</v>
      </c>
      <c r="F1108" s="19">
        <v>170593.5</v>
      </c>
      <c r="G1108" s="19">
        <v>170593.5</v>
      </c>
      <c r="H1108" s="19">
        <v>170593.5</v>
      </c>
      <c r="I1108" s="24">
        <f t="shared" si="34"/>
        <v>1</v>
      </c>
      <c r="J1108" s="24">
        <f t="shared" si="35"/>
        <v>1</v>
      </c>
      <c r="K1108" s="8"/>
    </row>
    <row r="1109" spans="1:11" ht="15" x14ac:dyDescent="0.2">
      <c r="A1109" s="15" t="s">
        <v>57</v>
      </c>
      <c r="B1109" s="16">
        <v>10</v>
      </c>
      <c r="C1109" s="16">
        <v>2</v>
      </c>
      <c r="D1109" s="17">
        <v>5032100</v>
      </c>
      <c r="E1109" s="18" t="s">
        <v>56</v>
      </c>
      <c r="F1109" s="19">
        <v>33519.4</v>
      </c>
      <c r="G1109" s="19">
        <v>33519.4</v>
      </c>
      <c r="H1109" s="19">
        <v>33519.4</v>
      </c>
      <c r="I1109" s="24">
        <f t="shared" si="34"/>
        <v>1</v>
      </c>
      <c r="J1109" s="24">
        <f t="shared" si="35"/>
        <v>1</v>
      </c>
      <c r="K1109" s="8"/>
    </row>
    <row r="1110" spans="1:11" ht="15" x14ac:dyDescent="0.2">
      <c r="A1110" s="15" t="s">
        <v>55</v>
      </c>
      <c r="B1110" s="16">
        <v>10</v>
      </c>
      <c r="C1110" s="16">
        <v>2</v>
      </c>
      <c r="D1110" s="17">
        <v>5032100</v>
      </c>
      <c r="E1110" s="18" t="s">
        <v>54</v>
      </c>
      <c r="F1110" s="19">
        <v>137074.1</v>
      </c>
      <c r="G1110" s="19">
        <v>137074.1</v>
      </c>
      <c r="H1110" s="19">
        <v>137074.1</v>
      </c>
      <c r="I1110" s="24">
        <f t="shared" si="34"/>
        <v>1</v>
      </c>
      <c r="J1110" s="24">
        <f t="shared" si="35"/>
        <v>1</v>
      </c>
      <c r="K1110" s="8"/>
    </row>
    <row r="1111" spans="1:11" ht="30" x14ac:dyDescent="0.2">
      <c r="A1111" s="15" t="s">
        <v>53</v>
      </c>
      <c r="B1111" s="16">
        <v>10</v>
      </c>
      <c r="C1111" s="16">
        <v>2</v>
      </c>
      <c r="D1111" s="17">
        <v>5039900</v>
      </c>
      <c r="E1111" s="18">
        <v>0</v>
      </c>
      <c r="F1111" s="19">
        <v>188111.7</v>
      </c>
      <c r="G1111" s="19">
        <v>188111.7</v>
      </c>
      <c r="H1111" s="19">
        <v>187825.6</v>
      </c>
      <c r="I1111" s="24">
        <f t="shared" si="34"/>
        <v>0.99847909513337019</v>
      </c>
      <c r="J1111" s="24">
        <f t="shared" si="35"/>
        <v>0.99847909513337019</v>
      </c>
      <c r="K1111" s="8"/>
    </row>
    <row r="1112" spans="1:11" ht="15" x14ac:dyDescent="0.2">
      <c r="A1112" s="15" t="s">
        <v>44</v>
      </c>
      <c r="B1112" s="16">
        <v>10</v>
      </c>
      <c r="C1112" s="16">
        <v>2</v>
      </c>
      <c r="D1112" s="17">
        <v>5039900</v>
      </c>
      <c r="E1112" s="18" t="s">
        <v>43</v>
      </c>
      <c r="F1112" s="19">
        <v>182959.6</v>
      </c>
      <c r="G1112" s="19">
        <v>182959.6</v>
      </c>
      <c r="H1112" s="19">
        <v>182673.5</v>
      </c>
      <c r="I1112" s="24">
        <f t="shared" si="34"/>
        <v>0.99843626680425623</v>
      </c>
      <c r="J1112" s="24">
        <f t="shared" si="35"/>
        <v>0.99843626680425623</v>
      </c>
      <c r="K1112" s="8"/>
    </row>
    <row r="1113" spans="1:11" ht="15" x14ac:dyDescent="0.2">
      <c r="A1113" s="15" t="s">
        <v>224</v>
      </c>
      <c r="B1113" s="16">
        <v>10</v>
      </c>
      <c r="C1113" s="16">
        <v>2</v>
      </c>
      <c r="D1113" s="17">
        <v>5039900</v>
      </c>
      <c r="E1113" s="18" t="s">
        <v>223</v>
      </c>
      <c r="F1113" s="19">
        <v>5152.1000000000004</v>
      </c>
      <c r="G1113" s="19">
        <v>5152.1000000000004</v>
      </c>
      <c r="H1113" s="19">
        <v>5152.1000000000004</v>
      </c>
      <c r="I1113" s="24">
        <f t="shared" si="34"/>
        <v>1</v>
      </c>
      <c r="J1113" s="24">
        <f t="shared" si="35"/>
        <v>1</v>
      </c>
      <c r="K1113" s="8"/>
    </row>
    <row r="1114" spans="1:11" ht="30" x14ac:dyDescent="0.2">
      <c r="A1114" s="15" t="s">
        <v>114</v>
      </c>
      <c r="B1114" s="16">
        <v>10</v>
      </c>
      <c r="C1114" s="16">
        <v>2</v>
      </c>
      <c r="D1114" s="17">
        <v>5140000</v>
      </c>
      <c r="E1114" s="18">
        <v>0</v>
      </c>
      <c r="F1114" s="19">
        <v>18104</v>
      </c>
      <c r="G1114" s="19">
        <v>18104</v>
      </c>
      <c r="H1114" s="19">
        <v>18104</v>
      </c>
      <c r="I1114" s="24">
        <f t="shared" si="34"/>
        <v>1</v>
      </c>
      <c r="J1114" s="24">
        <f t="shared" si="35"/>
        <v>1</v>
      </c>
      <c r="K1114" s="8"/>
    </row>
    <row r="1115" spans="1:11" ht="90" x14ac:dyDescent="0.2">
      <c r="A1115" s="15" t="s">
        <v>145</v>
      </c>
      <c r="B1115" s="16">
        <v>10</v>
      </c>
      <c r="C1115" s="16">
        <v>2</v>
      </c>
      <c r="D1115" s="17">
        <v>5144100</v>
      </c>
      <c r="E1115" s="18">
        <v>0</v>
      </c>
      <c r="F1115" s="19">
        <v>18104</v>
      </c>
      <c r="G1115" s="19">
        <v>18104</v>
      </c>
      <c r="H1115" s="19">
        <v>18104</v>
      </c>
      <c r="I1115" s="24">
        <f t="shared" si="34"/>
        <v>1</v>
      </c>
      <c r="J1115" s="24">
        <f t="shared" si="35"/>
        <v>1</v>
      </c>
      <c r="K1115" s="8"/>
    </row>
    <row r="1116" spans="1:11" ht="15" x14ac:dyDescent="0.2">
      <c r="A1116" s="15" t="s">
        <v>55</v>
      </c>
      <c r="B1116" s="16">
        <v>10</v>
      </c>
      <c r="C1116" s="16">
        <v>2</v>
      </c>
      <c r="D1116" s="17">
        <v>5144100</v>
      </c>
      <c r="E1116" s="18" t="s">
        <v>54</v>
      </c>
      <c r="F1116" s="19">
        <v>18104</v>
      </c>
      <c r="G1116" s="19">
        <v>18104</v>
      </c>
      <c r="H1116" s="19">
        <v>18104</v>
      </c>
      <c r="I1116" s="24">
        <f t="shared" si="34"/>
        <v>1</v>
      </c>
      <c r="J1116" s="24">
        <f t="shared" si="35"/>
        <v>1</v>
      </c>
      <c r="K1116" s="8"/>
    </row>
    <row r="1117" spans="1:11" ht="15" x14ac:dyDescent="0.2">
      <c r="A1117" s="15" t="s">
        <v>13</v>
      </c>
      <c r="B1117" s="16">
        <v>10</v>
      </c>
      <c r="C1117" s="16">
        <v>2</v>
      </c>
      <c r="D1117" s="17">
        <v>5210000</v>
      </c>
      <c r="E1117" s="18">
        <v>0</v>
      </c>
      <c r="F1117" s="19">
        <v>805592.9</v>
      </c>
      <c r="G1117" s="19">
        <v>805592.9</v>
      </c>
      <c r="H1117" s="19">
        <v>805592.9</v>
      </c>
      <c r="I1117" s="24">
        <f t="shared" ref="I1117:I1180" si="36">H1117/F1117</f>
        <v>1</v>
      </c>
      <c r="J1117" s="24">
        <f t="shared" si="35"/>
        <v>1</v>
      </c>
      <c r="K1117" s="8"/>
    </row>
    <row r="1118" spans="1:11" ht="105" x14ac:dyDescent="0.2">
      <c r="A1118" s="15" t="s">
        <v>9</v>
      </c>
      <c r="B1118" s="16">
        <v>10</v>
      </c>
      <c r="C1118" s="16">
        <v>2</v>
      </c>
      <c r="D1118" s="17">
        <v>5210200</v>
      </c>
      <c r="E1118" s="18">
        <v>0</v>
      </c>
      <c r="F1118" s="19">
        <v>805592.9</v>
      </c>
      <c r="G1118" s="19">
        <v>805592.9</v>
      </c>
      <c r="H1118" s="19">
        <v>805592.9</v>
      </c>
      <c r="I1118" s="24">
        <f t="shared" si="36"/>
        <v>1</v>
      </c>
      <c r="J1118" s="24">
        <f t="shared" si="35"/>
        <v>1</v>
      </c>
      <c r="K1118" s="8"/>
    </row>
    <row r="1119" spans="1:11" ht="30" x14ac:dyDescent="0.2">
      <c r="A1119" s="15" t="s">
        <v>222</v>
      </c>
      <c r="B1119" s="16">
        <v>10</v>
      </c>
      <c r="C1119" s="16">
        <v>2</v>
      </c>
      <c r="D1119" s="17">
        <v>5210209</v>
      </c>
      <c r="E1119" s="18">
        <v>0</v>
      </c>
      <c r="F1119" s="19">
        <v>805592.9</v>
      </c>
      <c r="G1119" s="19">
        <v>805592.9</v>
      </c>
      <c r="H1119" s="19">
        <v>805592.9</v>
      </c>
      <c r="I1119" s="24">
        <f t="shared" si="36"/>
        <v>1</v>
      </c>
      <c r="J1119" s="24">
        <f t="shared" si="35"/>
        <v>1</v>
      </c>
      <c r="K1119" s="8"/>
    </row>
    <row r="1120" spans="1:11" ht="15" x14ac:dyDescent="0.2">
      <c r="A1120" s="15" t="s">
        <v>7</v>
      </c>
      <c r="B1120" s="16">
        <v>10</v>
      </c>
      <c r="C1120" s="16">
        <v>2</v>
      </c>
      <c r="D1120" s="17">
        <v>5210209</v>
      </c>
      <c r="E1120" s="18" t="s">
        <v>6</v>
      </c>
      <c r="F1120" s="19">
        <v>805592.9</v>
      </c>
      <c r="G1120" s="19">
        <v>805592.9</v>
      </c>
      <c r="H1120" s="19">
        <v>805592.9</v>
      </c>
      <c r="I1120" s="24">
        <f t="shared" si="36"/>
        <v>1</v>
      </c>
      <c r="J1120" s="24">
        <f t="shared" si="35"/>
        <v>1</v>
      </c>
      <c r="K1120" s="8"/>
    </row>
    <row r="1121" spans="1:11" ht="15.75" x14ac:dyDescent="0.2">
      <c r="A1121" s="10" t="s">
        <v>221</v>
      </c>
      <c r="B1121" s="11">
        <v>10</v>
      </c>
      <c r="C1121" s="11">
        <v>3</v>
      </c>
      <c r="D1121" s="12">
        <v>0</v>
      </c>
      <c r="E1121" s="13">
        <v>0</v>
      </c>
      <c r="F1121" s="14">
        <f>F1122+F1133+F1137+F1277+F1288+F1295+F1130+F1281+F1291</f>
        <v>15270082.299999999</v>
      </c>
      <c r="G1121" s="14">
        <v>15851224.9</v>
      </c>
      <c r="H1121" s="14">
        <v>14986097.199999999</v>
      </c>
      <c r="I1121" s="23">
        <f t="shared" si="36"/>
        <v>0.9814025167369268</v>
      </c>
      <c r="J1121" s="23">
        <f t="shared" si="35"/>
        <v>0.94542202855250634</v>
      </c>
      <c r="K1121" s="40"/>
    </row>
    <row r="1122" spans="1:11" ht="15" x14ac:dyDescent="0.2">
      <c r="A1122" s="15" t="s">
        <v>94</v>
      </c>
      <c r="B1122" s="16">
        <v>10</v>
      </c>
      <c r="C1122" s="16">
        <v>3</v>
      </c>
      <c r="D1122" s="17">
        <v>1000000</v>
      </c>
      <c r="E1122" s="18">
        <v>0</v>
      </c>
      <c r="F1122" s="19">
        <v>244321.9</v>
      </c>
      <c r="G1122" s="19">
        <v>244321.9</v>
      </c>
      <c r="H1122" s="19">
        <v>244322</v>
      </c>
      <c r="I1122" s="24">
        <f t="shared" si="36"/>
        <v>1.0000004092960968</v>
      </c>
      <c r="J1122" s="24">
        <f t="shared" si="35"/>
        <v>1.0000004092960968</v>
      </c>
      <c r="K1122" s="8"/>
    </row>
    <row r="1123" spans="1:11" ht="30" x14ac:dyDescent="0.2">
      <c r="A1123" s="15" t="s">
        <v>220</v>
      </c>
      <c r="B1123" s="16">
        <v>10</v>
      </c>
      <c r="C1123" s="16">
        <v>3</v>
      </c>
      <c r="D1123" s="17">
        <v>1001100</v>
      </c>
      <c r="E1123" s="18">
        <v>0</v>
      </c>
      <c r="F1123" s="19">
        <v>93400</v>
      </c>
      <c r="G1123" s="19">
        <v>93400</v>
      </c>
      <c r="H1123" s="19">
        <v>93400</v>
      </c>
      <c r="I1123" s="24">
        <f t="shared" si="36"/>
        <v>1</v>
      </c>
      <c r="J1123" s="24">
        <f t="shared" si="35"/>
        <v>1</v>
      </c>
      <c r="K1123" s="8"/>
    </row>
    <row r="1124" spans="1:11" ht="45" x14ac:dyDescent="0.2">
      <c r="A1124" s="15" t="s">
        <v>143</v>
      </c>
      <c r="B1124" s="16">
        <v>10</v>
      </c>
      <c r="C1124" s="16">
        <v>3</v>
      </c>
      <c r="D1124" s="17">
        <v>1001100</v>
      </c>
      <c r="E1124" s="18" t="s">
        <v>219</v>
      </c>
      <c r="F1124" s="19">
        <v>93400</v>
      </c>
      <c r="G1124" s="19">
        <v>93400</v>
      </c>
      <c r="H1124" s="19">
        <v>93400</v>
      </c>
      <c r="I1124" s="24">
        <f t="shared" si="36"/>
        <v>1</v>
      </c>
      <c r="J1124" s="24">
        <f t="shared" si="35"/>
        <v>1</v>
      </c>
    </row>
    <row r="1125" spans="1:11" ht="30" x14ac:dyDescent="0.2">
      <c r="A1125" s="15" t="s">
        <v>218</v>
      </c>
      <c r="B1125" s="16">
        <v>10</v>
      </c>
      <c r="C1125" s="16">
        <v>3</v>
      </c>
      <c r="D1125" s="17">
        <v>1008800</v>
      </c>
      <c r="E1125" s="18">
        <v>0</v>
      </c>
      <c r="F1125" s="19">
        <v>150921.9</v>
      </c>
      <c r="G1125" s="19">
        <v>150921.9</v>
      </c>
      <c r="H1125" s="19">
        <v>150922</v>
      </c>
      <c r="I1125" s="24">
        <f t="shared" si="36"/>
        <v>1.0000006625943618</v>
      </c>
      <c r="J1125" s="24">
        <f t="shared" si="35"/>
        <v>1.0000006625943618</v>
      </c>
      <c r="K1125" s="8"/>
    </row>
    <row r="1126" spans="1:11" ht="30" x14ac:dyDescent="0.2">
      <c r="A1126" s="15" t="s">
        <v>218</v>
      </c>
      <c r="B1126" s="16">
        <v>10</v>
      </c>
      <c r="C1126" s="16">
        <v>3</v>
      </c>
      <c r="D1126" s="17">
        <v>1008811</v>
      </c>
      <c r="E1126" s="18">
        <v>0</v>
      </c>
      <c r="F1126" s="19">
        <v>132041.1</v>
      </c>
      <c r="G1126" s="19">
        <v>132041.1</v>
      </c>
      <c r="H1126" s="19">
        <v>132041.1</v>
      </c>
      <c r="I1126" s="24">
        <f t="shared" si="36"/>
        <v>1</v>
      </c>
      <c r="J1126" s="24">
        <f t="shared" si="35"/>
        <v>1</v>
      </c>
      <c r="K1126" s="8"/>
    </row>
    <row r="1127" spans="1:11" ht="15" x14ac:dyDescent="0.2">
      <c r="A1127" s="15" t="s">
        <v>7</v>
      </c>
      <c r="B1127" s="16">
        <v>10</v>
      </c>
      <c r="C1127" s="16">
        <v>3</v>
      </c>
      <c r="D1127" s="17">
        <v>1008811</v>
      </c>
      <c r="E1127" s="18" t="s">
        <v>6</v>
      </c>
      <c r="F1127" s="19">
        <v>132041.1</v>
      </c>
      <c r="G1127" s="19">
        <v>132041.1</v>
      </c>
      <c r="H1127" s="19">
        <v>132041.1</v>
      </c>
      <c r="I1127" s="24">
        <f t="shared" si="36"/>
        <v>1</v>
      </c>
      <c r="J1127" s="24">
        <f t="shared" si="35"/>
        <v>1</v>
      </c>
      <c r="K1127" s="8"/>
    </row>
    <row r="1128" spans="1:11" ht="15" x14ac:dyDescent="0.2">
      <c r="A1128" s="15" t="s">
        <v>217</v>
      </c>
      <c r="B1128" s="16">
        <v>10</v>
      </c>
      <c r="C1128" s="16">
        <v>3</v>
      </c>
      <c r="D1128" s="17">
        <v>1008820</v>
      </c>
      <c r="E1128" s="18">
        <v>0</v>
      </c>
      <c r="F1128" s="19">
        <v>18880.8</v>
      </c>
      <c r="G1128" s="19">
        <v>18880.8</v>
      </c>
      <c r="H1128" s="19">
        <v>18880.900000000001</v>
      </c>
      <c r="I1128" s="24">
        <f t="shared" si="36"/>
        <v>1.0000052963857464</v>
      </c>
      <c r="J1128" s="24">
        <f t="shared" si="35"/>
        <v>1.0000052963857464</v>
      </c>
      <c r="K1128" s="8"/>
    </row>
    <row r="1129" spans="1:11" ht="15" x14ac:dyDescent="0.2">
      <c r="A1129" s="15" t="s">
        <v>15</v>
      </c>
      <c r="B1129" s="16">
        <v>10</v>
      </c>
      <c r="C1129" s="16">
        <v>3</v>
      </c>
      <c r="D1129" s="17">
        <v>1008820</v>
      </c>
      <c r="E1129" s="18" t="s">
        <v>14</v>
      </c>
      <c r="F1129" s="19">
        <v>18880.8</v>
      </c>
      <c r="G1129" s="19">
        <v>18880.8</v>
      </c>
      <c r="H1129" s="19">
        <v>18880.900000000001</v>
      </c>
      <c r="I1129" s="24">
        <f t="shared" si="36"/>
        <v>1.0000052963857464</v>
      </c>
      <c r="J1129" s="24">
        <f t="shared" si="35"/>
        <v>1.0000052963857464</v>
      </c>
      <c r="K1129" s="8"/>
    </row>
    <row r="1130" spans="1:11" ht="45" x14ac:dyDescent="0.2">
      <c r="A1130" s="15" t="s">
        <v>216</v>
      </c>
      <c r="B1130" s="16">
        <v>10</v>
      </c>
      <c r="C1130" s="16">
        <v>3</v>
      </c>
      <c r="D1130" s="17">
        <v>1040000</v>
      </c>
      <c r="E1130" s="18">
        <v>0</v>
      </c>
      <c r="F1130" s="19">
        <v>222.5</v>
      </c>
      <c r="G1130" s="19">
        <v>222.5</v>
      </c>
      <c r="H1130" s="19">
        <v>222.5</v>
      </c>
      <c r="I1130" s="24">
        <f t="shared" si="36"/>
        <v>1</v>
      </c>
      <c r="J1130" s="24">
        <f t="shared" si="35"/>
        <v>1</v>
      </c>
      <c r="K1130" s="8"/>
    </row>
    <row r="1131" spans="1:11" ht="30" x14ac:dyDescent="0.2">
      <c r="A1131" s="15" t="s">
        <v>215</v>
      </c>
      <c r="B1131" s="16">
        <v>10</v>
      </c>
      <c r="C1131" s="16">
        <v>3</v>
      </c>
      <c r="D1131" s="17">
        <v>1040200</v>
      </c>
      <c r="E1131" s="18">
        <v>0</v>
      </c>
      <c r="F1131" s="19">
        <v>222.5</v>
      </c>
      <c r="G1131" s="19">
        <v>222.5</v>
      </c>
      <c r="H1131" s="19">
        <v>222.5</v>
      </c>
      <c r="I1131" s="24">
        <f t="shared" si="36"/>
        <v>1</v>
      </c>
      <c r="J1131" s="24">
        <f t="shared" si="35"/>
        <v>1</v>
      </c>
      <c r="K1131" s="8"/>
    </row>
    <row r="1132" spans="1:11" ht="15" x14ac:dyDescent="0.2">
      <c r="A1132" s="15" t="s">
        <v>15</v>
      </c>
      <c r="B1132" s="16">
        <v>10</v>
      </c>
      <c r="C1132" s="16">
        <v>3</v>
      </c>
      <c r="D1132" s="17">
        <v>1040200</v>
      </c>
      <c r="E1132" s="18" t="s">
        <v>14</v>
      </c>
      <c r="F1132" s="19">
        <v>222.5</v>
      </c>
      <c r="G1132" s="19">
        <v>222.5</v>
      </c>
      <c r="H1132" s="19">
        <v>222.5</v>
      </c>
      <c r="I1132" s="24">
        <f t="shared" si="36"/>
        <v>1</v>
      </c>
      <c r="J1132" s="24">
        <f t="shared" si="35"/>
        <v>1</v>
      </c>
      <c r="K1132" s="8"/>
    </row>
    <row r="1133" spans="1:11" ht="15" x14ac:dyDescent="0.2">
      <c r="A1133" s="15" t="s">
        <v>214</v>
      </c>
      <c r="B1133" s="16">
        <v>10</v>
      </c>
      <c r="C1133" s="16">
        <v>3</v>
      </c>
      <c r="D1133" s="17">
        <v>3050000</v>
      </c>
      <c r="E1133" s="18">
        <v>0</v>
      </c>
      <c r="F1133" s="19">
        <v>42628.1</v>
      </c>
      <c r="G1133" s="19">
        <v>42628.1</v>
      </c>
      <c r="H1133" s="19">
        <v>37455.599999999999</v>
      </c>
      <c r="I1133" s="24">
        <f t="shared" si="36"/>
        <v>0.87865985113106149</v>
      </c>
      <c r="J1133" s="24">
        <f t="shared" si="35"/>
        <v>0.87865985113106149</v>
      </c>
      <c r="K1133" s="8"/>
    </row>
    <row r="1134" spans="1:11" ht="30" x14ac:dyDescent="0.2">
      <c r="A1134" s="15" t="s">
        <v>213</v>
      </c>
      <c r="B1134" s="16">
        <v>10</v>
      </c>
      <c r="C1134" s="16">
        <v>3</v>
      </c>
      <c r="D1134" s="17">
        <v>3050100</v>
      </c>
      <c r="E1134" s="18">
        <v>0</v>
      </c>
      <c r="F1134" s="19">
        <v>42628.1</v>
      </c>
      <c r="G1134" s="19">
        <v>42628.1</v>
      </c>
      <c r="H1134" s="19">
        <v>37455.599999999999</v>
      </c>
      <c r="I1134" s="24">
        <f t="shared" si="36"/>
        <v>0.87865985113106149</v>
      </c>
      <c r="J1134" s="24">
        <f t="shared" si="35"/>
        <v>0.87865985113106149</v>
      </c>
      <c r="K1134" s="8"/>
    </row>
    <row r="1135" spans="1:11" ht="165" x14ac:dyDescent="0.2">
      <c r="A1135" s="15" t="s">
        <v>212</v>
      </c>
      <c r="B1135" s="16">
        <v>10</v>
      </c>
      <c r="C1135" s="16">
        <v>3</v>
      </c>
      <c r="D1135" s="17">
        <v>3050108</v>
      </c>
      <c r="E1135" s="18">
        <v>0</v>
      </c>
      <c r="F1135" s="19">
        <v>42628.1</v>
      </c>
      <c r="G1135" s="19">
        <v>42628.1</v>
      </c>
      <c r="H1135" s="19">
        <v>37455.599999999999</v>
      </c>
      <c r="I1135" s="24">
        <f t="shared" si="36"/>
        <v>0.87865985113106149</v>
      </c>
      <c r="J1135" s="24">
        <f t="shared" si="35"/>
        <v>0.87865985113106149</v>
      </c>
      <c r="K1135" s="8"/>
    </row>
    <row r="1136" spans="1:11" ht="15" x14ac:dyDescent="0.2">
      <c r="A1136" s="15" t="s">
        <v>127</v>
      </c>
      <c r="B1136" s="16">
        <v>10</v>
      </c>
      <c r="C1136" s="16">
        <v>3</v>
      </c>
      <c r="D1136" s="17">
        <v>3050108</v>
      </c>
      <c r="E1136" s="18" t="s">
        <v>126</v>
      </c>
      <c r="F1136" s="19">
        <v>42628.1</v>
      </c>
      <c r="G1136" s="19">
        <v>42628.1</v>
      </c>
      <c r="H1136" s="19">
        <v>37455.599999999999</v>
      </c>
      <c r="I1136" s="24">
        <f t="shared" si="36"/>
        <v>0.87865985113106149</v>
      </c>
      <c r="J1136" s="24">
        <f t="shared" si="35"/>
        <v>0.87865985113106149</v>
      </c>
      <c r="K1136" s="8"/>
    </row>
    <row r="1137" spans="1:11" ht="15" x14ac:dyDescent="0.2">
      <c r="A1137" s="15" t="s">
        <v>135</v>
      </c>
      <c r="B1137" s="16">
        <v>10</v>
      </c>
      <c r="C1137" s="16">
        <v>3</v>
      </c>
      <c r="D1137" s="17">
        <v>5050000</v>
      </c>
      <c r="E1137" s="18">
        <v>0</v>
      </c>
      <c r="F1137" s="19">
        <f>F1138+F1143+F1148+F1151+F1157+F1164+F1168+F1174+F1179+F1181+F1184+F1188+F1190+F1199+F1201+F1256+F1154</f>
        <v>12329224.599999998</v>
      </c>
      <c r="G1137" s="19">
        <v>12863619.9</v>
      </c>
      <c r="H1137" s="19">
        <v>12085930.5</v>
      </c>
      <c r="I1137" s="24">
        <f t="shared" si="36"/>
        <v>0.98026687744823804</v>
      </c>
      <c r="J1137" s="24">
        <f t="shared" si="35"/>
        <v>0.93954350283624277</v>
      </c>
      <c r="K1137" s="8"/>
    </row>
    <row r="1138" spans="1:11" ht="30" x14ac:dyDescent="0.2">
      <c r="A1138" s="15" t="s">
        <v>211</v>
      </c>
      <c r="B1138" s="16">
        <v>10</v>
      </c>
      <c r="C1138" s="16">
        <v>3</v>
      </c>
      <c r="D1138" s="17">
        <v>5050300</v>
      </c>
      <c r="E1138" s="18">
        <v>0</v>
      </c>
      <c r="F1138" s="19">
        <v>652686.30000000005</v>
      </c>
      <c r="G1138" s="19">
        <v>662278.30000000005</v>
      </c>
      <c r="H1138" s="19">
        <v>539354.5</v>
      </c>
      <c r="I1138" s="24">
        <f t="shared" si="36"/>
        <v>0.82636099455435175</v>
      </c>
      <c r="J1138" s="24">
        <f t="shared" si="35"/>
        <v>0.81439252954535879</v>
      </c>
      <c r="K1138" s="8"/>
    </row>
    <row r="1139" spans="1:11" ht="75" x14ac:dyDescent="0.2">
      <c r="A1139" s="15" t="s">
        <v>210</v>
      </c>
      <c r="B1139" s="16">
        <v>10</v>
      </c>
      <c r="C1139" s="16">
        <v>3</v>
      </c>
      <c r="D1139" s="17">
        <v>5050302</v>
      </c>
      <c r="E1139" s="18">
        <v>0</v>
      </c>
      <c r="F1139" s="19">
        <v>652686.30000000005</v>
      </c>
      <c r="G1139" s="19">
        <v>662278.30000000005</v>
      </c>
      <c r="H1139" s="19">
        <v>539354.5</v>
      </c>
      <c r="I1139" s="24">
        <f t="shared" si="36"/>
        <v>0.82636099455435175</v>
      </c>
      <c r="J1139" s="24">
        <f t="shared" si="35"/>
        <v>0.81439252954535879</v>
      </c>
      <c r="K1139" s="8"/>
    </row>
    <row r="1140" spans="1:11" ht="15" x14ac:dyDescent="0.2">
      <c r="A1140" s="15" t="s">
        <v>44</v>
      </c>
      <c r="B1140" s="16">
        <v>10</v>
      </c>
      <c r="C1140" s="16">
        <v>3</v>
      </c>
      <c r="D1140" s="17">
        <v>5050302</v>
      </c>
      <c r="E1140" s="18" t="s">
        <v>43</v>
      </c>
      <c r="F1140" s="19">
        <v>6640</v>
      </c>
      <c r="G1140" s="19">
        <v>6640</v>
      </c>
      <c r="H1140" s="19">
        <v>6640</v>
      </c>
      <c r="I1140" s="24">
        <f t="shared" si="36"/>
        <v>1</v>
      </c>
      <c r="J1140" s="24">
        <f t="shared" si="35"/>
        <v>1</v>
      </c>
      <c r="K1140" s="8"/>
    </row>
    <row r="1141" spans="1:11" ht="15" x14ac:dyDescent="0.2">
      <c r="A1141" s="15" t="s">
        <v>127</v>
      </c>
      <c r="B1141" s="16">
        <v>10</v>
      </c>
      <c r="C1141" s="16">
        <v>3</v>
      </c>
      <c r="D1141" s="17">
        <v>5050302</v>
      </c>
      <c r="E1141" s="18" t="s">
        <v>126</v>
      </c>
      <c r="F1141" s="19">
        <v>604746.30000000005</v>
      </c>
      <c r="G1141" s="19">
        <v>614338.30000000005</v>
      </c>
      <c r="H1141" s="19">
        <v>513496.5</v>
      </c>
      <c r="I1141" s="24">
        <f t="shared" si="36"/>
        <v>0.84911061051551695</v>
      </c>
      <c r="J1141" s="24">
        <f t="shared" si="35"/>
        <v>0.83585298198077507</v>
      </c>
      <c r="K1141" s="8"/>
    </row>
    <row r="1142" spans="1:11" ht="15" x14ac:dyDescent="0.2">
      <c r="A1142" s="15" t="s">
        <v>42</v>
      </c>
      <c r="B1142" s="16">
        <v>10</v>
      </c>
      <c r="C1142" s="16">
        <v>3</v>
      </c>
      <c r="D1142" s="17">
        <v>5050302</v>
      </c>
      <c r="E1142" s="18" t="s">
        <v>41</v>
      </c>
      <c r="F1142" s="19">
        <v>41300</v>
      </c>
      <c r="G1142" s="19">
        <v>41300</v>
      </c>
      <c r="H1142" s="19">
        <v>19218</v>
      </c>
      <c r="I1142" s="24">
        <f t="shared" si="36"/>
        <v>0.46532687651331717</v>
      </c>
      <c r="J1142" s="24">
        <f t="shared" si="35"/>
        <v>0.46532687651331717</v>
      </c>
      <c r="K1142" s="8"/>
    </row>
    <row r="1143" spans="1:11" ht="45" x14ac:dyDescent="0.2">
      <c r="A1143" s="15" t="s">
        <v>134</v>
      </c>
      <c r="B1143" s="16">
        <v>10</v>
      </c>
      <c r="C1143" s="16">
        <v>3</v>
      </c>
      <c r="D1143" s="17">
        <v>5050500</v>
      </c>
      <c r="E1143" s="18">
        <v>0</v>
      </c>
      <c r="F1143" s="19">
        <f>F1145+F1147</f>
        <v>859571.3</v>
      </c>
      <c r="G1143" s="19">
        <v>1029830.2</v>
      </c>
      <c r="H1143" s="19">
        <v>1029771.8</v>
      </c>
      <c r="I1143" s="24">
        <f t="shared" si="36"/>
        <v>1.1980062619587228</v>
      </c>
      <c r="J1143" s="24">
        <f t="shared" si="35"/>
        <v>0.99994329162225004</v>
      </c>
      <c r="K1143" s="8"/>
    </row>
    <row r="1144" spans="1:11" ht="75" x14ac:dyDescent="0.2">
      <c r="A1144" s="15" t="s">
        <v>209</v>
      </c>
      <c r="B1144" s="16">
        <v>10</v>
      </c>
      <c r="C1144" s="16">
        <v>3</v>
      </c>
      <c r="D1144" s="17">
        <v>5050501</v>
      </c>
      <c r="E1144" s="18">
        <v>0</v>
      </c>
      <c r="F1144" s="19">
        <v>772173.9</v>
      </c>
      <c r="G1144" s="19">
        <v>924389.7</v>
      </c>
      <c r="H1144" s="19">
        <v>924332.1</v>
      </c>
      <c r="I1144" s="24">
        <f t="shared" si="36"/>
        <v>1.1970517263015494</v>
      </c>
      <c r="J1144" s="24">
        <f t="shared" si="35"/>
        <v>0.99993768861769017</v>
      </c>
      <c r="K1144" s="8"/>
    </row>
    <row r="1145" spans="1:11" ht="15" x14ac:dyDescent="0.2">
      <c r="A1145" s="15" t="s">
        <v>127</v>
      </c>
      <c r="B1145" s="16">
        <v>10</v>
      </c>
      <c r="C1145" s="16">
        <v>3</v>
      </c>
      <c r="D1145" s="17">
        <v>5050501</v>
      </c>
      <c r="E1145" s="18" t="s">
        <v>126</v>
      </c>
      <c r="F1145" s="19">
        <v>772173.9</v>
      </c>
      <c r="G1145" s="19">
        <v>924389.7</v>
      </c>
      <c r="H1145" s="19">
        <v>924332.1</v>
      </c>
      <c r="I1145" s="24">
        <f t="shared" si="36"/>
        <v>1.1970517263015494</v>
      </c>
      <c r="J1145" s="24">
        <f t="shared" si="35"/>
        <v>0.99993768861769017</v>
      </c>
      <c r="K1145" s="8"/>
    </row>
    <row r="1146" spans="1:11" ht="60" x14ac:dyDescent="0.2">
      <c r="A1146" s="15" t="s">
        <v>208</v>
      </c>
      <c r="B1146" s="16">
        <v>10</v>
      </c>
      <c r="C1146" s="16">
        <v>3</v>
      </c>
      <c r="D1146" s="17">
        <v>5050507</v>
      </c>
      <c r="E1146" s="18">
        <v>0</v>
      </c>
      <c r="F1146" s="19">
        <f>F1147</f>
        <v>87397.4</v>
      </c>
      <c r="G1146" s="19">
        <v>105440.5</v>
      </c>
      <c r="H1146" s="19">
        <v>105439.7</v>
      </c>
      <c r="I1146" s="24">
        <f t="shared" si="36"/>
        <v>1.2064397796730795</v>
      </c>
      <c r="J1146" s="24">
        <f t="shared" si="35"/>
        <v>0.99999241278256457</v>
      </c>
      <c r="K1146" s="8"/>
    </row>
    <row r="1147" spans="1:11" ht="15" x14ac:dyDescent="0.2">
      <c r="A1147" s="15" t="s">
        <v>127</v>
      </c>
      <c r="B1147" s="16">
        <v>10</v>
      </c>
      <c r="C1147" s="16">
        <v>3</v>
      </c>
      <c r="D1147" s="17">
        <v>5050507</v>
      </c>
      <c r="E1147" s="18" t="s">
        <v>126</v>
      </c>
      <c r="F1147" s="19">
        <v>87397.4</v>
      </c>
      <c r="G1147" s="19">
        <v>105440.5</v>
      </c>
      <c r="H1147" s="19">
        <v>105439.7</v>
      </c>
      <c r="I1147" s="24">
        <f t="shared" si="36"/>
        <v>1.2064397796730795</v>
      </c>
      <c r="J1147" s="24">
        <f t="shared" si="35"/>
        <v>0.99999241278256457</v>
      </c>
      <c r="K1147" s="8"/>
    </row>
    <row r="1148" spans="1:11" ht="60" x14ac:dyDescent="0.2">
      <c r="A1148" s="15" t="s">
        <v>207</v>
      </c>
      <c r="B1148" s="16">
        <v>10</v>
      </c>
      <c r="C1148" s="16">
        <v>3</v>
      </c>
      <c r="D1148" s="17">
        <v>5050800</v>
      </c>
      <c r="E1148" s="18">
        <v>0</v>
      </c>
      <c r="F1148" s="19">
        <v>180.8</v>
      </c>
      <c r="G1148" s="19">
        <v>180.8</v>
      </c>
      <c r="H1148" s="19">
        <v>174</v>
      </c>
      <c r="I1148" s="24">
        <f t="shared" si="36"/>
        <v>0.96238938053097334</v>
      </c>
      <c r="J1148" s="24">
        <f t="shared" si="35"/>
        <v>0.96238938053097334</v>
      </c>
      <c r="K1148" s="8"/>
    </row>
    <row r="1149" spans="1:11" ht="45" x14ac:dyDescent="0.2">
      <c r="A1149" s="15" t="s">
        <v>206</v>
      </c>
      <c r="B1149" s="16">
        <v>10</v>
      </c>
      <c r="C1149" s="16">
        <v>3</v>
      </c>
      <c r="D1149" s="17">
        <v>5050802</v>
      </c>
      <c r="E1149" s="18">
        <v>0</v>
      </c>
      <c r="F1149" s="19">
        <v>180.8</v>
      </c>
      <c r="G1149" s="19">
        <v>180.8</v>
      </c>
      <c r="H1149" s="19">
        <v>174</v>
      </c>
      <c r="I1149" s="24">
        <f t="shared" si="36"/>
        <v>0.96238938053097334</v>
      </c>
      <c r="J1149" s="24">
        <f t="shared" si="35"/>
        <v>0.96238938053097334</v>
      </c>
      <c r="K1149" s="8"/>
    </row>
    <row r="1150" spans="1:11" ht="15" x14ac:dyDescent="0.2">
      <c r="A1150" s="15" t="s">
        <v>127</v>
      </c>
      <c r="B1150" s="16">
        <v>10</v>
      </c>
      <c r="C1150" s="16">
        <v>3</v>
      </c>
      <c r="D1150" s="17">
        <v>5050802</v>
      </c>
      <c r="E1150" s="18" t="s">
        <v>126</v>
      </c>
      <c r="F1150" s="19">
        <v>180.8</v>
      </c>
      <c r="G1150" s="19">
        <v>180.8</v>
      </c>
      <c r="H1150" s="19">
        <v>174</v>
      </c>
      <c r="I1150" s="24">
        <f t="shared" si="36"/>
        <v>0.96238938053097334</v>
      </c>
      <c r="J1150" s="24">
        <f t="shared" si="35"/>
        <v>0.96238938053097334</v>
      </c>
      <c r="K1150" s="8"/>
    </row>
    <row r="1151" spans="1:11" ht="60" x14ac:dyDescent="0.2">
      <c r="A1151" s="15" t="s">
        <v>205</v>
      </c>
      <c r="B1151" s="16">
        <v>10</v>
      </c>
      <c r="C1151" s="16">
        <v>3</v>
      </c>
      <c r="D1151" s="17">
        <v>5050900</v>
      </c>
      <c r="E1151" s="18">
        <v>0</v>
      </c>
      <c r="F1151" s="19">
        <v>280.10000000000002</v>
      </c>
      <c r="G1151" s="19">
        <v>280.10000000000002</v>
      </c>
      <c r="H1151" s="19">
        <v>265.60000000000002</v>
      </c>
      <c r="I1151" s="24">
        <f t="shared" si="36"/>
        <v>0.94823277400928241</v>
      </c>
      <c r="J1151" s="24">
        <f t="shared" si="35"/>
        <v>0.94823277400928241</v>
      </c>
      <c r="K1151" s="8"/>
    </row>
    <row r="1152" spans="1:11" ht="30" x14ac:dyDescent="0.2">
      <c r="A1152" s="15" t="s">
        <v>204</v>
      </c>
      <c r="B1152" s="16">
        <v>10</v>
      </c>
      <c r="C1152" s="16">
        <v>3</v>
      </c>
      <c r="D1152" s="17">
        <v>5050902</v>
      </c>
      <c r="E1152" s="18">
        <v>0</v>
      </c>
      <c r="F1152" s="19">
        <v>280.10000000000002</v>
      </c>
      <c r="G1152" s="19">
        <v>280.10000000000002</v>
      </c>
      <c r="H1152" s="19">
        <v>265.60000000000002</v>
      </c>
      <c r="I1152" s="24">
        <f t="shared" si="36"/>
        <v>0.94823277400928241</v>
      </c>
      <c r="J1152" s="24">
        <f t="shared" si="35"/>
        <v>0.94823277400928241</v>
      </c>
      <c r="K1152" s="8"/>
    </row>
    <row r="1153" spans="1:11" ht="15" x14ac:dyDescent="0.2">
      <c r="A1153" s="15" t="s">
        <v>127</v>
      </c>
      <c r="B1153" s="16">
        <v>10</v>
      </c>
      <c r="C1153" s="16">
        <v>3</v>
      </c>
      <c r="D1153" s="17">
        <v>5050902</v>
      </c>
      <c r="E1153" s="18" t="s">
        <v>126</v>
      </c>
      <c r="F1153" s="19">
        <v>280.10000000000002</v>
      </c>
      <c r="G1153" s="19">
        <v>280.10000000000002</v>
      </c>
      <c r="H1153" s="19">
        <v>265.60000000000002</v>
      </c>
      <c r="I1153" s="24">
        <f t="shared" si="36"/>
        <v>0.94823277400928241</v>
      </c>
      <c r="J1153" s="24">
        <f t="shared" si="35"/>
        <v>0.94823277400928241</v>
      </c>
      <c r="K1153" s="8"/>
    </row>
    <row r="1154" spans="1:11" ht="75" x14ac:dyDescent="0.2">
      <c r="A1154" s="15" t="s">
        <v>203</v>
      </c>
      <c r="B1154" s="16">
        <v>10</v>
      </c>
      <c r="C1154" s="16">
        <v>3</v>
      </c>
      <c r="D1154" s="17">
        <v>5051900</v>
      </c>
      <c r="E1154" s="18">
        <v>0</v>
      </c>
      <c r="F1154" s="19">
        <v>35653.199999999997</v>
      </c>
      <c r="G1154" s="19">
        <v>44758</v>
      </c>
      <c r="H1154" s="19">
        <v>36874.800000000003</v>
      </c>
      <c r="I1154" s="24">
        <f t="shared" si="36"/>
        <v>1.034263404126418</v>
      </c>
      <c r="J1154" s="24">
        <f t="shared" si="35"/>
        <v>0.82387059296662057</v>
      </c>
      <c r="K1154" s="8"/>
    </row>
    <row r="1155" spans="1:11" ht="15" x14ac:dyDescent="0.2">
      <c r="A1155" s="15" t="s">
        <v>127</v>
      </c>
      <c r="B1155" s="16">
        <v>10</v>
      </c>
      <c r="C1155" s="16">
        <v>3</v>
      </c>
      <c r="D1155" s="17">
        <v>5051900</v>
      </c>
      <c r="E1155" s="18" t="s">
        <v>126</v>
      </c>
      <c r="F1155" s="19">
        <v>35647.300000000003</v>
      </c>
      <c r="G1155" s="19">
        <v>44752.1</v>
      </c>
      <c r="H1155" s="19">
        <v>36874.800000000003</v>
      </c>
      <c r="I1155" s="24">
        <f t="shared" si="36"/>
        <v>1.0344345855085799</v>
      </c>
      <c r="J1155" s="24">
        <f t="shared" si="35"/>
        <v>0.82397920991417173</v>
      </c>
      <c r="K1155" s="8"/>
    </row>
    <row r="1156" spans="1:11" ht="15" x14ac:dyDescent="0.2">
      <c r="A1156" s="15" t="s">
        <v>42</v>
      </c>
      <c r="B1156" s="16">
        <v>10</v>
      </c>
      <c r="C1156" s="16">
        <v>3</v>
      </c>
      <c r="D1156" s="17">
        <v>5051900</v>
      </c>
      <c r="E1156" s="18" t="s">
        <v>41</v>
      </c>
      <c r="F1156" s="19">
        <v>5.9</v>
      </c>
      <c r="G1156" s="19">
        <v>5.9</v>
      </c>
      <c r="H1156" s="19">
        <v>0</v>
      </c>
      <c r="I1156" s="24">
        <f t="shared" si="36"/>
        <v>0</v>
      </c>
      <c r="J1156" s="24">
        <f t="shared" si="35"/>
        <v>0</v>
      </c>
      <c r="K1156" s="8"/>
    </row>
    <row r="1157" spans="1:11" ht="30" x14ac:dyDescent="0.2">
      <c r="A1157" s="15" t="s">
        <v>202</v>
      </c>
      <c r="B1157" s="16">
        <v>10</v>
      </c>
      <c r="C1157" s="16">
        <v>3</v>
      </c>
      <c r="D1157" s="17">
        <v>5052200</v>
      </c>
      <c r="E1157" s="18">
        <v>0</v>
      </c>
      <c r="F1157" s="19">
        <v>29667.3</v>
      </c>
      <c r="G1157" s="19">
        <v>29667.3</v>
      </c>
      <c r="H1157" s="19">
        <v>25252</v>
      </c>
      <c r="I1157" s="24">
        <f t="shared" si="36"/>
        <v>0.8511728401303793</v>
      </c>
      <c r="J1157" s="24">
        <f t="shared" si="35"/>
        <v>0.8511728401303793</v>
      </c>
      <c r="K1157" s="8"/>
    </row>
    <row r="1158" spans="1:11" ht="15" x14ac:dyDescent="0.2">
      <c r="A1158" s="15" t="s">
        <v>201</v>
      </c>
      <c r="B1158" s="16">
        <v>10</v>
      </c>
      <c r="C1158" s="16">
        <v>3</v>
      </c>
      <c r="D1158" s="17">
        <v>5052205</v>
      </c>
      <c r="E1158" s="18">
        <v>0</v>
      </c>
      <c r="F1158" s="19">
        <v>24672.6</v>
      </c>
      <c r="G1158" s="19">
        <v>24672.6</v>
      </c>
      <c r="H1158" s="19">
        <v>21049.599999999999</v>
      </c>
      <c r="I1158" s="24">
        <f t="shared" si="36"/>
        <v>0.85315694332984771</v>
      </c>
      <c r="J1158" s="24">
        <f t="shared" si="35"/>
        <v>0.85315694332984771</v>
      </c>
      <c r="K1158" s="8"/>
    </row>
    <row r="1159" spans="1:11" ht="15" x14ac:dyDescent="0.2">
      <c r="A1159" s="15" t="s">
        <v>127</v>
      </c>
      <c r="B1159" s="16">
        <v>10</v>
      </c>
      <c r="C1159" s="16">
        <v>3</v>
      </c>
      <c r="D1159" s="17">
        <v>5052205</v>
      </c>
      <c r="E1159" s="18" t="s">
        <v>126</v>
      </c>
      <c r="F1159" s="19">
        <v>24450</v>
      </c>
      <c r="G1159" s="19">
        <v>24450</v>
      </c>
      <c r="H1159" s="19">
        <v>20885.599999999999</v>
      </c>
      <c r="I1159" s="24">
        <f t="shared" si="36"/>
        <v>0.85421676891615539</v>
      </c>
      <c r="J1159" s="24">
        <f t="shared" si="35"/>
        <v>0.85421676891615539</v>
      </c>
      <c r="K1159" s="8"/>
    </row>
    <row r="1160" spans="1:11" ht="15" x14ac:dyDescent="0.2">
      <c r="A1160" s="15" t="s">
        <v>42</v>
      </c>
      <c r="B1160" s="16">
        <v>10</v>
      </c>
      <c r="C1160" s="16">
        <v>3</v>
      </c>
      <c r="D1160" s="17">
        <v>5052205</v>
      </c>
      <c r="E1160" s="18" t="s">
        <v>41</v>
      </c>
      <c r="F1160" s="19">
        <v>222.6</v>
      </c>
      <c r="G1160" s="19">
        <v>222.6</v>
      </c>
      <c r="H1160" s="19">
        <v>164</v>
      </c>
      <c r="I1160" s="24">
        <f t="shared" si="36"/>
        <v>0.73674752920035935</v>
      </c>
      <c r="J1160" s="24">
        <f t="shared" si="35"/>
        <v>0.73674752920035935</v>
      </c>
      <c r="K1160" s="8"/>
    </row>
    <row r="1161" spans="1:11" ht="45" x14ac:dyDescent="0.2">
      <c r="A1161" s="15" t="s">
        <v>200</v>
      </c>
      <c r="B1161" s="16">
        <v>10</v>
      </c>
      <c r="C1161" s="16">
        <v>3</v>
      </c>
      <c r="D1161" s="17">
        <v>5052206</v>
      </c>
      <c r="E1161" s="18">
        <v>0</v>
      </c>
      <c r="F1161" s="19">
        <v>4994.7</v>
      </c>
      <c r="G1161" s="19">
        <v>4994.7</v>
      </c>
      <c r="H1161" s="19">
        <v>4202.3999999999996</v>
      </c>
      <c r="I1161" s="24">
        <f t="shared" si="36"/>
        <v>0.84137185416541527</v>
      </c>
      <c r="J1161" s="24">
        <f t="shared" si="35"/>
        <v>0.84137185416541527</v>
      </c>
      <c r="K1161" s="8"/>
    </row>
    <row r="1162" spans="1:11" ht="15" x14ac:dyDescent="0.2">
      <c r="A1162" s="15" t="s">
        <v>47</v>
      </c>
      <c r="B1162" s="16">
        <v>10</v>
      </c>
      <c r="C1162" s="16">
        <v>3</v>
      </c>
      <c r="D1162" s="17">
        <v>5052206</v>
      </c>
      <c r="E1162" s="18" t="s">
        <v>46</v>
      </c>
      <c r="F1162" s="19">
        <v>1684.7</v>
      </c>
      <c r="G1162" s="19">
        <v>1684.7</v>
      </c>
      <c r="H1162" s="19">
        <v>1058</v>
      </c>
      <c r="I1162" s="24">
        <f t="shared" si="36"/>
        <v>0.62800498605092892</v>
      </c>
      <c r="J1162" s="24">
        <f t="shared" si="35"/>
        <v>0.62800498605092892</v>
      </c>
      <c r="K1162" s="8"/>
    </row>
    <row r="1163" spans="1:11" ht="15" x14ac:dyDescent="0.2">
      <c r="A1163" s="15" t="s">
        <v>42</v>
      </c>
      <c r="B1163" s="16">
        <v>10</v>
      </c>
      <c r="C1163" s="16">
        <v>3</v>
      </c>
      <c r="D1163" s="17">
        <v>5052206</v>
      </c>
      <c r="E1163" s="18" t="s">
        <v>41</v>
      </c>
      <c r="F1163" s="19">
        <v>3310</v>
      </c>
      <c r="G1163" s="19">
        <v>3310</v>
      </c>
      <c r="H1163" s="19">
        <v>3144.4</v>
      </c>
      <c r="I1163" s="24">
        <f t="shared" si="36"/>
        <v>0.94996978851963754</v>
      </c>
      <c r="J1163" s="24">
        <f t="shared" ref="J1163:J1226" si="37">H1163/G1163</f>
        <v>0.94996978851963754</v>
      </c>
      <c r="K1163" s="8"/>
    </row>
    <row r="1164" spans="1:11" ht="30" x14ac:dyDescent="0.2">
      <c r="A1164" s="15" t="s">
        <v>199</v>
      </c>
      <c r="B1164" s="16">
        <v>10</v>
      </c>
      <c r="C1164" s="16">
        <v>3</v>
      </c>
      <c r="D1164" s="17">
        <v>5052900</v>
      </c>
      <c r="E1164" s="18">
        <v>0</v>
      </c>
      <c r="F1164" s="19">
        <v>104102.3</v>
      </c>
      <c r="G1164" s="19">
        <v>104615.3</v>
      </c>
      <c r="H1164" s="19">
        <v>104610.7</v>
      </c>
      <c r="I1164" s="24">
        <f t="shared" si="36"/>
        <v>1.0048836577097719</v>
      </c>
      <c r="J1164" s="24">
        <f t="shared" si="37"/>
        <v>0.99995602937620021</v>
      </c>
      <c r="K1164" s="8"/>
    </row>
    <row r="1165" spans="1:11" ht="45" x14ac:dyDescent="0.2">
      <c r="A1165" s="15" t="s">
        <v>198</v>
      </c>
      <c r="B1165" s="16">
        <v>10</v>
      </c>
      <c r="C1165" s="16">
        <v>3</v>
      </c>
      <c r="D1165" s="17">
        <v>5052901</v>
      </c>
      <c r="E1165" s="18">
        <v>0</v>
      </c>
      <c r="F1165" s="19">
        <v>104102.3</v>
      </c>
      <c r="G1165" s="19">
        <v>104615.3</v>
      </c>
      <c r="H1165" s="19">
        <v>104610.7</v>
      </c>
      <c r="I1165" s="24">
        <f t="shared" si="36"/>
        <v>1.0048836577097719</v>
      </c>
      <c r="J1165" s="24">
        <f t="shared" si="37"/>
        <v>0.99995602937620021</v>
      </c>
      <c r="K1165" s="8"/>
    </row>
    <row r="1166" spans="1:11" ht="15" x14ac:dyDescent="0.2">
      <c r="A1166" s="15" t="s">
        <v>127</v>
      </c>
      <c r="B1166" s="16">
        <v>10</v>
      </c>
      <c r="C1166" s="16">
        <v>3</v>
      </c>
      <c r="D1166" s="17">
        <v>5052901</v>
      </c>
      <c r="E1166" s="18" t="s">
        <v>126</v>
      </c>
      <c r="F1166" s="19">
        <v>103268.9</v>
      </c>
      <c r="G1166" s="19">
        <v>103781.9</v>
      </c>
      <c r="H1166" s="19">
        <v>103781.9</v>
      </c>
      <c r="I1166" s="24">
        <f t="shared" si="36"/>
        <v>1.004967613676528</v>
      </c>
      <c r="J1166" s="24">
        <f t="shared" si="37"/>
        <v>1</v>
      </c>
      <c r="K1166" s="8"/>
    </row>
    <row r="1167" spans="1:11" ht="15" x14ac:dyDescent="0.2">
      <c r="A1167" s="15" t="s">
        <v>42</v>
      </c>
      <c r="B1167" s="16">
        <v>10</v>
      </c>
      <c r="C1167" s="16">
        <v>3</v>
      </c>
      <c r="D1167" s="17">
        <v>5052901</v>
      </c>
      <c r="E1167" s="18" t="s">
        <v>41</v>
      </c>
      <c r="F1167" s="19">
        <v>833.4</v>
      </c>
      <c r="G1167" s="19">
        <v>833.4</v>
      </c>
      <c r="H1167" s="19">
        <v>828.8</v>
      </c>
      <c r="I1167" s="24">
        <f t="shared" si="36"/>
        <v>0.99448044156467474</v>
      </c>
      <c r="J1167" s="24">
        <f t="shared" si="37"/>
        <v>0.99448044156467474</v>
      </c>
      <c r="K1167" s="8"/>
    </row>
    <row r="1168" spans="1:11" ht="15" x14ac:dyDescent="0.2">
      <c r="A1168" s="15" t="s">
        <v>113</v>
      </c>
      <c r="B1168" s="16">
        <v>10</v>
      </c>
      <c r="C1168" s="16">
        <v>3</v>
      </c>
      <c r="D1168" s="17">
        <v>5053300</v>
      </c>
      <c r="E1168" s="18">
        <v>0</v>
      </c>
      <c r="F1168" s="19">
        <v>135109</v>
      </c>
      <c r="G1168" s="19">
        <v>135109.20000000001</v>
      </c>
      <c r="H1168" s="19">
        <v>135097</v>
      </c>
      <c r="I1168" s="24">
        <f t="shared" si="36"/>
        <v>0.99991118282275793</v>
      </c>
      <c r="J1168" s="24">
        <f t="shared" si="37"/>
        <v>0.99990970267013635</v>
      </c>
      <c r="K1168" s="8"/>
    </row>
    <row r="1169" spans="1:11" ht="60" x14ac:dyDescent="0.2">
      <c r="A1169" s="15" t="s">
        <v>197</v>
      </c>
      <c r="B1169" s="16">
        <v>10</v>
      </c>
      <c r="C1169" s="16">
        <v>3</v>
      </c>
      <c r="D1169" s="17">
        <v>5053301</v>
      </c>
      <c r="E1169" s="18">
        <v>0</v>
      </c>
      <c r="F1169" s="19">
        <v>31364.400000000001</v>
      </c>
      <c r="G1169" s="19">
        <v>31364.400000000001</v>
      </c>
      <c r="H1169" s="19">
        <v>31364.400000000001</v>
      </c>
      <c r="I1169" s="24">
        <f t="shared" si="36"/>
        <v>1</v>
      </c>
      <c r="J1169" s="24">
        <f t="shared" si="37"/>
        <v>1</v>
      </c>
      <c r="K1169" s="8"/>
    </row>
    <row r="1170" spans="1:11" ht="15" x14ac:dyDescent="0.2">
      <c r="A1170" s="15" t="s">
        <v>22</v>
      </c>
      <c r="B1170" s="16">
        <v>10</v>
      </c>
      <c r="C1170" s="16">
        <v>3</v>
      </c>
      <c r="D1170" s="17">
        <v>5053301</v>
      </c>
      <c r="E1170" s="18" t="s">
        <v>21</v>
      </c>
      <c r="F1170" s="19">
        <v>31364.400000000001</v>
      </c>
      <c r="G1170" s="19">
        <v>31364.400000000001</v>
      </c>
      <c r="H1170" s="19">
        <v>31364.400000000001</v>
      </c>
      <c r="I1170" s="24">
        <f t="shared" si="36"/>
        <v>1</v>
      </c>
      <c r="J1170" s="24">
        <f t="shared" si="37"/>
        <v>1</v>
      </c>
      <c r="K1170" s="8"/>
    </row>
    <row r="1171" spans="1:11" ht="30" x14ac:dyDescent="0.2">
      <c r="A1171" s="15" t="s">
        <v>196</v>
      </c>
      <c r="B1171" s="16">
        <v>10</v>
      </c>
      <c r="C1171" s="16">
        <v>3</v>
      </c>
      <c r="D1171" s="17">
        <v>5053302</v>
      </c>
      <c r="E1171" s="18">
        <v>0</v>
      </c>
      <c r="F1171" s="19">
        <v>103744.6</v>
      </c>
      <c r="G1171" s="19">
        <v>103744.8</v>
      </c>
      <c r="H1171" s="19">
        <v>103732.6</v>
      </c>
      <c r="I1171" s="24">
        <f t="shared" si="36"/>
        <v>0.9998843313290523</v>
      </c>
      <c r="J1171" s="24">
        <f t="shared" si="37"/>
        <v>0.99988240374457327</v>
      </c>
      <c r="K1171" s="8"/>
    </row>
    <row r="1172" spans="1:11" ht="15" x14ac:dyDescent="0.2">
      <c r="A1172" s="15" t="s">
        <v>127</v>
      </c>
      <c r="B1172" s="16">
        <v>10</v>
      </c>
      <c r="C1172" s="16">
        <v>3</v>
      </c>
      <c r="D1172" s="17">
        <v>5053302</v>
      </c>
      <c r="E1172" s="18" t="s">
        <v>126</v>
      </c>
      <c r="F1172" s="19">
        <v>94147.7</v>
      </c>
      <c r="G1172" s="19">
        <v>94147.9</v>
      </c>
      <c r="H1172" s="19">
        <v>94136.2</v>
      </c>
      <c r="I1172" s="24">
        <f t="shared" si="36"/>
        <v>0.9998778515035418</v>
      </c>
      <c r="J1172" s="24">
        <f t="shared" si="37"/>
        <v>0.99987572744585917</v>
      </c>
      <c r="K1172" s="8"/>
    </row>
    <row r="1173" spans="1:11" ht="15" x14ac:dyDescent="0.2">
      <c r="A1173" s="15" t="s">
        <v>22</v>
      </c>
      <c r="B1173" s="16">
        <v>10</v>
      </c>
      <c r="C1173" s="16">
        <v>3</v>
      </c>
      <c r="D1173" s="17">
        <v>5053302</v>
      </c>
      <c r="E1173" s="18" t="s">
        <v>21</v>
      </c>
      <c r="F1173" s="19">
        <v>9596.9</v>
      </c>
      <c r="G1173" s="19">
        <v>9596.9</v>
      </c>
      <c r="H1173" s="19">
        <v>9596.4</v>
      </c>
      <c r="I1173" s="24">
        <f t="shared" si="36"/>
        <v>0.99994789984265753</v>
      </c>
      <c r="J1173" s="24">
        <f t="shared" si="37"/>
        <v>0.99994789984265753</v>
      </c>
      <c r="K1173" s="8"/>
    </row>
    <row r="1174" spans="1:11" ht="165" x14ac:dyDescent="0.2">
      <c r="A1174" s="15" t="s">
        <v>195</v>
      </c>
      <c r="B1174" s="16">
        <v>10</v>
      </c>
      <c r="C1174" s="16">
        <v>3</v>
      </c>
      <c r="D1174" s="17">
        <v>5053400</v>
      </c>
      <c r="E1174" s="18">
        <v>0</v>
      </c>
      <c r="F1174" s="19">
        <v>560744.1</v>
      </c>
      <c r="G1174" s="19">
        <v>895131.3</v>
      </c>
      <c r="H1174" s="19">
        <v>894057</v>
      </c>
      <c r="I1174" s="24">
        <f t="shared" si="36"/>
        <v>1.5944117824868778</v>
      </c>
      <c r="J1174" s="24">
        <f t="shared" si="37"/>
        <v>0.99879984087250662</v>
      </c>
      <c r="K1174" s="8"/>
    </row>
    <row r="1175" spans="1:11" ht="75" x14ac:dyDescent="0.2">
      <c r="A1175" s="15" t="s">
        <v>194</v>
      </c>
      <c r="B1175" s="16">
        <v>10</v>
      </c>
      <c r="C1175" s="16">
        <v>3</v>
      </c>
      <c r="D1175" s="17">
        <v>5053401</v>
      </c>
      <c r="E1175" s="18">
        <v>0</v>
      </c>
      <c r="F1175" s="19">
        <v>482732</v>
      </c>
      <c r="G1175" s="19">
        <v>817119.2</v>
      </c>
      <c r="H1175" s="19">
        <v>816739.1</v>
      </c>
      <c r="I1175" s="24">
        <f t="shared" si="36"/>
        <v>1.6919100038945005</v>
      </c>
      <c r="J1175" s="24">
        <f t="shared" si="37"/>
        <v>0.99953482919015979</v>
      </c>
      <c r="K1175" s="8"/>
    </row>
    <row r="1176" spans="1:11" ht="15" x14ac:dyDescent="0.2">
      <c r="A1176" s="15" t="s">
        <v>7</v>
      </c>
      <c r="B1176" s="16">
        <v>10</v>
      </c>
      <c r="C1176" s="16">
        <v>3</v>
      </c>
      <c r="D1176" s="17">
        <v>5053401</v>
      </c>
      <c r="E1176" s="18" t="s">
        <v>6</v>
      </c>
      <c r="F1176" s="19">
        <v>482732</v>
      </c>
      <c r="G1176" s="19">
        <v>817119.2</v>
      </c>
      <c r="H1176" s="19">
        <v>816739.1</v>
      </c>
      <c r="I1176" s="24">
        <f t="shared" si="36"/>
        <v>1.6919100038945005</v>
      </c>
      <c r="J1176" s="24">
        <f t="shared" si="37"/>
        <v>0.99953482919015979</v>
      </c>
      <c r="K1176" s="8"/>
    </row>
    <row r="1177" spans="1:11" ht="90" x14ac:dyDescent="0.2">
      <c r="A1177" s="15" t="s">
        <v>193</v>
      </c>
      <c r="B1177" s="16">
        <v>10</v>
      </c>
      <c r="C1177" s="16">
        <v>3</v>
      </c>
      <c r="D1177" s="17">
        <v>5053402</v>
      </c>
      <c r="E1177" s="18">
        <v>0</v>
      </c>
      <c r="F1177" s="19">
        <v>78012.100000000006</v>
      </c>
      <c r="G1177" s="19">
        <v>78012.100000000006</v>
      </c>
      <c r="H1177" s="19">
        <v>77317.899999999994</v>
      </c>
      <c r="I1177" s="24">
        <f t="shared" si="36"/>
        <v>0.99110138042688234</v>
      </c>
      <c r="J1177" s="24">
        <f t="shared" si="37"/>
        <v>0.99110138042688234</v>
      </c>
      <c r="K1177" s="8"/>
    </row>
    <row r="1178" spans="1:11" ht="15" x14ac:dyDescent="0.2">
      <c r="A1178" s="15" t="s">
        <v>7</v>
      </c>
      <c r="B1178" s="16">
        <v>10</v>
      </c>
      <c r="C1178" s="16">
        <v>3</v>
      </c>
      <c r="D1178" s="17">
        <v>5053402</v>
      </c>
      <c r="E1178" s="18" t="s">
        <v>6</v>
      </c>
      <c r="F1178" s="19">
        <v>78012.100000000006</v>
      </c>
      <c r="G1178" s="19">
        <v>78012.100000000006</v>
      </c>
      <c r="H1178" s="19">
        <v>77317.899999999994</v>
      </c>
      <c r="I1178" s="24">
        <f t="shared" si="36"/>
        <v>0.99110138042688234</v>
      </c>
      <c r="J1178" s="24">
        <f t="shared" si="37"/>
        <v>0.99110138042688234</v>
      </c>
      <c r="K1178" s="8"/>
    </row>
    <row r="1179" spans="1:11" ht="60" x14ac:dyDescent="0.2">
      <c r="A1179" s="15" t="s">
        <v>192</v>
      </c>
      <c r="B1179" s="16">
        <v>10</v>
      </c>
      <c r="C1179" s="16">
        <v>3</v>
      </c>
      <c r="D1179" s="17">
        <v>5053600</v>
      </c>
      <c r="E1179" s="18">
        <v>0</v>
      </c>
      <c r="F1179" s="19">
        <v>537296.5</v>
      </c>
      <c r="G1179" s="19">
        <v>537296.5</v>
      </c>
      <c r="H1179" s="19">
        <v>535501.1</v>
      </c>
      <c r="I1179" s="24">
        <f t="shared" si="36"/>
        <v>0.99665845580605861</v>
      </c>
      <c r="J1179" s="24">
        <f t="shared" si="37"/>
        <v>0.99665845580605861</v>
      </c>
      <c r="K1179" s="8"/>
    </row>
    <row r="1180" spans="1:11" ht="15" x14ac:dyDescent="0.2">
      <c r="A1180" s="15" t="s">
        <v>7</v>
      </c>
      <c r="B1180" s="16">
        <v>10</v>
      </c>
      <c r="C1180" s="16">
        <v>3</v>
      </c>
      <c r="D1180" s="17">
        <v>5053600</v>
      </c>
      <c r="E1180" s="18" t="s">
        <v>6</v>
      </c>
      <c r="F1180" s="19">
        <v>537296.5</v>
      </c>
      <c r="G1180" s="19">
        <v>537296.5</v>
      </c>
      <c r="H1180" s="19">
        <v>535501.1</v>
      </c>
      <c r="I1180" s="24">
        <f t="shared" si="36"/>
        <v>0.99665845580605861</v>
      </c>
      <c r="J1180" s="24">
        <f t="shared" si="37"/>
        <v>0.99665845580605861</v>
      </c>
      <c r="K1180" s="8"/>
    </row>
    <row r="1181" spans="1:11" ht="75" x14ac:dyDescent="0.2">
      <c r="A1181" s="15" t="s">
        <v>191</v>
      </c>
      <c r="B1181" s="16">
        <v>10</v>
      </c>
      <c r="C1181" s="16">
        <v>3</v>
      </c>
      <c r="D1181" s="17">
        <v>5053700</v>
      </c>
      <c r="E1181" s="18">
        <v>0</v>
      </c>
      <c r="F1181" s="19">
        <v>553275.9</v>
      </c>
      <c r="G1181" s="19">
        <v>553275.9</v>
      </c>
      <c r="H1181" s="19">
        <v>527139.19999999995</v>
      </c>
      <c r="I1181" s="24">
        <f t="shared" ref="I1181:I1244" si="38">H1181/F1181</f>
        <v>0.95276009672570217</v>
      </c>
      <c r="J1181" s="24">
        <f t="shared" si="37"/>
        <v>0.95276009672570217</v>
      </c>
      <c r="K1181" s="8"/>
    </row>
    <row r="1182" spans="1:11" ht="105" x14ac:dyDescent="0.2">
      <c r="A1182" s="15" t="s">
        <v>190</v>
      </c>
      <c r="B1182" s="16">
        <v>10</v>
      </c>
      <c r="C1182" s="16">
        <v>3</v>
      </c>
      <c r="D1182" s="17">
        <v>5053702</v>
      </c>
      <c r="E1182" s="18">
        <v>0</v>
      </c>
      <c r="F1182" s="19">
        <v>553275.9</v>
      </c>
      <c r="G1182" s="19">
        <v>553275.9</v>
      </c>
      <c r="H1182" s="19">
        <v>527139.19999999995</v>
      </c>
      <c r="I1182" s="24">
        <f t="shared" si="38"/>
        <v>0.95276009672570217</v>
      </c>
      <c r="J1182" s="24">
        <f t="shared" si="37"/>
        <v>0.95276009672570217</v>
      </c>
      <c r="K1182" s="8"/>
    </row>
    <row r="1183" spans="1:11" ht="15" x14ac:dyDescent="0.2">
      <c r="A1183" s="15" t="s">
        <v>127</v>
      </c>
      <c r="B1183" s="16">
        <v>10</v>
      </c>
      <c r="C1183" s="16">
        <v>3</v>
      </c>
      <c r="D1183" s="17">
        <v>5053702</v>
      </c>
      <c r="E1183" s="18" t="s">
        <v>126</v>
      </c>
      <c r="F1183" s="19">
        <v>553275.9</v>
      </c>
      <c r="G1183" s="19">
        <v>553275.9</v>
      </c>
      <c r="H1183" s="19">
        <v>527139.19999999995</v>
      </c>
      <c r="I1183" s="24">
        <f t="shared" si="38"/>
        <v>0.95276009672570217</v>
      </c>
      <c r="J1183" s="24">
        <f t="shared" si="37"/>
        <v>0.95276009672570217</v>
      </c>
      <c r="K1183" s="8"/>
    </row>
    <row r="1184" spans="1:11" ht="30" x14ac:dyDescent="0.2">
      <c r="A1184" s="15" t="s">
        <v>189</v>
      </c>
      <c r="B1184" s="16">
        <v>10</v>
      </c>
      <c r="C1184" s="16">
        <v>3</v>
      </c>
      <c r="D1184" s="17">
        <v>5054400</v>
      </c>
      <c r="E1184" s="18">
        <v>0</v>
      </c>
      <c r="F1184" s="19">
        <v>268</v>
      </c>
      <c r="G1184" s="19">
        <v>268</v>
      </c>
      <c r="H1184" s="19">
        <v>70.599999999999994</v>
      </c>
      <c r="I1184" s="24">
        <f t="shared" si="38"/>
        <v>0.26343283582089549</v>
      </c>
      <c r="J1184" s="24">
        <f t="shared" si="37"/>
        <v>0.26343283582089549</v>
      </c>
      <c r="K1184" s="8"/>
    </row>
    <row r="1185" spans="1:11" ht="45" x14ac:dyDescent="0.2">
      <c r="A1185" s="15" t="s">
        <v>188</v>
      </c>
      <c r="B1185" s="16">
        <v>10</v>
      </c>
      <c r="C1185" s="16">
        <v>3</v>
      </c>
      <c r="D1185" s="17">
        <v>5054401</v>
      </c>
      <c r="E1185" s="18">
        <v>0</v>
      </c>
      <c r="F1185" s="19">
        <v>268</v>
      </c>
      <c r="G1185" s="19">
        <v>268</v>
      </c>
      <c r="H1185" s="19">
        <v>70.599999999999994</v>
      </c>
      <c r="I1185" s="24">
        <f t="shared" si="38"/>
        <v>0.26343283582089549</v>
      </c>
      <c r="J1185" s="24">
        <f t="shared" si="37"/>
        <v>0.26343283582089549</v>
      </c>
      <c r="K1185" s="8"/>
    </row>
    <row r="1186" spans="1:11" ht="15" x14ac:dyDescent="0.2">
      <c r="A1186" s="15" t="s">
        <v>127</v>
      </c>
      <c r="B1186" s="16">
        <v>10</v>
      </c>
      <c r="C1186" s="16">
        <v>3</v>
      </c>
      <c r="D1186" s="17">
        <v>5054401</v>
      </c>
      <c r="E1186" s="18" t="s">
        <v>126</v>
      </c>
      <c r="F1186" s="19">
        <v>265.89999999999998</v>
      </c>
      <c r="G1186" s="19">
        <v>265.89999999999998</v>
      </c>
      <c r="H1186" s="19">
        <v>70</v>
      </c>
      <c r="I1186" s="24">
        <f t="shared" si="38"/>
        <v>0.26325686348251226</v>
      </c>
      <c r="J1186" s="24">
        <f t="shared" si="37"/>
        <v>0.26325686348251226</v>
      </c>
      <c r="K1186" s="8"/>
    </row>
    <row r="1187" spans="1:11" ht="15" x14ac:dyDescent="0.2">
      <c r="A1187" s="15" t="s">
        <v>42</v>
      </c>
      <c r="B1187" s="16">
        <v>10</v>
      </c>
      <c r="C1187" s="16">
        <v>3</v>
      </c>
      <c r="D1187" s="17">
        <v>5054401</v>
      </c>
      <c r="E1187" s="18" t="s">
        <v>41</v>
      </c>
      <c r="F1187" s="19">
        <v>2.1</v>
      </c>
      <c r="G1187" s="19">
        <v>2.1</v>
      </c>
      <c r="H1187" s="19">
        <v>0.6</v>
      </c>
      <c r="I1187" s="24">
        <f t="shared" si="38"/>
        <v>0.2857142857142857</v>
      </c>
      <c r="J1187" s="24">
        <f t="shared" si="37"/>
        <v>0.2857142857142857</v>
      </c>
      <c r="K1187" s="8"/>
    </row>
    <row r="1188" spans="1:11" ht="45" x14ac:dyDescent="0.2">
      <c r="A1188" s="15" t="s">
        <v>187</v>
      </c>
      <c r="B1188" s="16">
        <v>10</v>
      </c>
      <c r="C1188" s="16">
        <v>3</v>
      </c>
      <c r="D1188" s="17">
        <v>5054500</v>
      </c>
      <c r="E1188" s="18">
        <v>0</v>
      </c>
      <c r="F1188" s="19">
        <v>512.79999999999995</v>
      </c>
      <c r="G1188" s="19">
        <v>512.79999999999995</v>
      </c>
      <c r="H1188" s="19">
        <v>85.5</v>
      </c>
      <c r="I1188" s="24">
        <f t="shared" si="38"/>
        <v>0.16673166926677069</v>
      </c>
      <c r="J1188" s="24">
        <f t="shared" si="37"/>
        <v>0.16673166926677069</v>
      </c>
      <c r="K1188" s="8"/>
    </row>
    <row r="1189" spans="1:11" ht="15" x14ac:dyDescent="0.2">
      <c r="A1189" s="15" t="s">
        <v>127</v>
      </c>
      <c r="B1189" s="16">
        <v>10</v>
      </c>
      <c r="C1189" s="16">
        <v>3</v>
      </c>
      <c r="D1189" s="17">
        <v>5054500</v>
      </c>
      <c r="E1189" s="18" t="s">
        <v>126</v>
      </c>
      <c r="F1189" s="19">
        <v>512.79999999999995</v>
      </c>
      <c r="G1189" s="19">
        <v>512.79999999999995</v>
      </c>
      <c r="H1189" s="19">
        <v>85.5</v>
      </c>
      <c r="I1189" s="24">
        <f t="shared" si="38"/>
        <v>0.16673166926677069</v>
      </c>
      <c r="J1189" s="24">
        <f t="shared" si="37"/>
        <v>0.16673166926677069</v>
      </c>
      <c r="K1189" s="8"/>
    </row>
    <row r="1190" spans="1:11" ht="30" x14ac:dyDescent="0.2">
      <c r="A1190" s="15" t="s">
        <v>186</v>
      </c>
      <c r="B1190" s="16">
        <v>10</v>
      </c>
      <c r="C1190" s="16">
        <v>3</v>
      </c>
      <c r="D1190" s="17">
        <v>5054600</v>
      </c>
      <c r="E1190" s="18">
        <v>0</v>
      </c>
      <c r="F1190" s="19">
        <v>2637747.7999999998</v>
      </c>
      <c r="G1190" s="19">
        <v>2648287</v>
      </c>
      <c r="H1190" s="19">
        <v>2514134.7000000002</v>
      </c>
      <c r="I1190" s="24">
        <f t="shared" si="38"/>
        <v>0.95313687684622483</v>
      </c>
      <c r="J1190" s="24">
        <f t="shared" si="37"/>
        <v>0.94934374559857004</v>
      </c>
      <c r="K1190" s="8"/>
    </row>
    <row r="1191" spans="1:11" ht="60" x14ac:dyDescent="0.2">
      <c r="A1191" s="15" t="s">
        <v>185</v>
      </c>
      <c r="B1191" s="16">
        <v>10</v>
      </c>
      <c r="C1191" s="16">
        <v>3</v>
      </c>
      <c r="D1191" s="17">
        <v>5054601</v>
      </c>
      <c r="E1191" s="18">
        <v>0</v>
      </c>
      <c r="F1191" s="19">
        <v>5310.9</v>
      </c>
      <c r="G1191" s="19">
        <v>5310.9</v>
      </c>
      <c r="H1191" s="19">
        <v>4523.2</v>
      </c>
      <c r="I1191" s="24">
        <f t="shared" si="38"/>
        <v>0.85168238904893712</v>
      </c>
      <c r="J1191" s="24">
        <f t="shared" si="37"/>
        <v>0.85168238904893712</v>
      </c>
      <c r="K1191" s="8"/>
    </row>
    <row r="1192" spans="1:11" ht="15" x14ac:dyDescent="0.2">
      <c r="A1192" s="15" t="s">
        <v>127</v>
      </c>
      <c r="B1192" s="16">
        <v>10</v>
      </c>
      <c r="C1192" s="16">
        <v>3</v>
      </c>
      <c r="D1192" s="17">
        <v>5054601</v>
      </c>
      <c r="E1192" s="18" t="s">
        <v>126</v>
      </c>
      <c r="F1192" s="19">
        <v>5310.9</v>
      </c>
      <c r="G1192" s="19">
        <v>5310.9</v>
      </c>
      <c r="H1192" s="19">
        <v>4523.2</v>
      </c>
      <c r="I1192" s="24">
        <f t="shared" si="38"/>
        <v>0.85168238904893712</v>
      </c>
      <c r="J1192" s="24">
        <f t="shared" si="37"/>
        <v>0.85168238904893712</v>
      </c>
      <c r="K1192" s="8"/>
    </row>
    <row r="1193" spans="1:11" ht="60" x14ac:dyDescent="0.2">
      <c r="A1193" s="15" t="s">
        <v>184</v>
      </c>
      <c r="B1193" s="16">
        <v>10</v>
      </c>
      <c r="C1193" s="16">
        <v>3</v>
      </c>
      <c r="D1193" s="17">
        <v>5054602</v>
      </c>
      <c r="E1193" s="18">
        <v>0</v>
      </c>
      <c r="F1193" s="19">
        <v>990072.5</v>
      </c>
      <c r="G1193" s="19">
        <v>990072.5</v>
      </c>
      <c r="H1193" s="19">
        <v>969820.4</v>
      </c>
      <c r="I1193" s="24">
        <f t="shared" si="38"/>
        <v>0.97954483131285841</v>
      </c>
      <c r="J1193" s="24">
        <f t="shared" si="37"/>
        <v>0.97954483131285841</v>
      </c>
      <c r="K1193" s="8"/>
    </row>
    <row r="1194" spans="1:11" ht="15" x14ac:dyDescent="0.2">
      <c r="A1194" s="15" t="s">
        <v>127</v>
      </c>
      <c r="B1194" s="16">
        <v>10</v>
      </c>
      <c r="C1194" s="16">
        <v>3</v>
      </c>
      <c r="D1194" s="17">
        <v>5054602</v>
      </c>
      <c r="E1194" s="18" t="s">
        <v>126</v>
      </c>
      <c r="F1194" s="19">
        <v>990072.5</v>
      </c>
      <c r="G1194" s="19">
        <v>990072.5</v>
      </c>
      <c r="H1194" s="19">
        <v>969820.4</v>
      </c>
      <c r="I1194" s="24">
        <f t="shared" si="38"/>
        <v>0.97954483131285841</v>
      </c>
      <c r="J1194" s="24">
        <f t="shared" si="37"/>
        <v>0.97954483131285841</v>
      </c>
      <c r="K1194" s="8"/>
    </row>
    <row r="1195" spans="1:11" ht="60" x14ac:dyDescent="0.2">
      <c r="A1195" s="15" t="s">
        <v>183</v>
      </c>
      <c r="B1195" s="16">
        <v>10</v>
      </c>
      <c r="C1195" s="16">
        <v>3</v>
      </c>
      <c r="D1195" s="17">
        <v>5054603</v>
      </c>
      <c r="E1195" s="18">
        <v>0</v>
      </c>
      <c r="F1195" s="19">
        <v>157114.29999999999</v>
      </c>
      <c r="G1195" s="19">
        <v>157114.29999999999</v>
      </c>
      <c r="H1195" s="19">
        <v>54549.2</v>
      </c>
      <c r="I1195" s="24">
        <f t="shared" si="38"/>
        <v>0.34719436741276893</v>
      </c>
      <c r="J1195" s="24">
        <f t="shared" si="37"/>
        <v>0.34719436741276893</v>
      </c>
      <c r="K1195" s="8"/>
    </row>
    <row r="1196" spans="1:11" ht="15" x14ac:dyDescent="0.2">
      <c r="A1196" s="15" t="s">
        <v>127</v>
      </c>
      <c r="B1196" s="16">
        <v>10</v>
      </c>
      <c r="C1196" s="16">
        <v>3</v>
      </c>
      <c r="D1196" s="17">
        <v>5054603</v>
      </c>
      <c r="E1196" s="18" t="s">
        <v>126</v>
      </c>
      <c r="F1196" s="19">
        <v>157114.29999999999</v>
      </c>
      <c r="G1196" s="19">
        <v>157114.29999999999</v>
      </c>
      <c r="H1196" s="19">
        <v>54549.2</v>
      </c>
      <c r="I1196" s="24">
        <f t="shared" si="38"/>
        <v>0.34719436741276893</v>
      </c>
      <c r="J1196" s="24">
        <f t="shared" si="37"/>
        <v>0.34719436741276893</v>
      </c>
      <c r="K1196" s="8"/>
    </row>
    <row r="1197" spans="1:11" ht="45" x14ac:dyDescent="0.2">
      <c r="A1197" s="15" t="s">
        <v>182</v>
      </c>
      <c r="B1197" s="16">
        <v>10</v>
      </c>
      <c r="C1197" s="16">
        <v>3</v>
      </c>
      <c r="D1197" s="17">
        <v>5054604</v>
      </c>
      <c r="E1197" s="18">
        <v>0</v>
      </c>
      <c r="F1197" s="19">
        <v>1485250.1</v>
      </c>
      <c r="G1197" s="19">
        <v>1495789.3</v>
      </c>
      <c r="H1197" s="19">
        <v>1485241.9</v>
      </c>
      <c r="I1197" s="24">
        <f t="shared" si="38"/>
        <v>0.99999447904430361</v>
      </c>
      <c r="J1197" s="24">
        <f t="shared" si="37"/>
        <v>0.99294860579628419</v>
      </c>
      <c r="K1197" s="8"/>
    </row>
    <row r="1198" spans="1:11" ht="15" x14ac:dyDescent="0.2">
      <c r="A1198" s="15" t="s">
        <v>127</v>
      </c>
      <c r="B1198" s="16">
        <v>10</v>
      </c>
      <c r="C1198" s="16">
        <v>3</v>
      </c>
      <c r="D1198" s="17">
        <v>5054604</v>
      </c>
      <c r="E1198" s="18" t="s">
        <v>126</v>
      </c>
      <c r="F1198" s="19">
        <v>1485250.1</v>
      </c>
      <c r="G1198" s="19">
        <v>1495789.3</v>
      </c>
      <c r="H1198" s="19">
        <v>1485241.9</v>
      </c>
      <c r="I1198" s="24">
        <f t="shared" si="38"/>
        <v>0.99999447904430361</v>
      </c>
      <c r="J1198" s="24">
        <f t="shared" si="37"/>
        <v>0.99294860579628419</v>
      </c>
      <c r="K1198" s="8"/>
    </row>
    <row r="1199" spans="1:11" ht="30" x14ac:dyDescent="0.2">
      <c r="A1199" s="15" t="s">
        <v>181</v>
      </c>
      <c r="B1199" s="16">
        <v>10</v>
      </c>
      <c r="C1199" s="16">
        <v>3</v>
      </c>
      <c r="D1199" s="17">
        <v>5054800</v>
      </c>
      <c r="E1199" s="18">
        <v>0</v>
      </c>
      <c r="F1199" s="19">
        <v>800000</v>
      </c>
      <c r="G1199" s="19">
        <v>800000</v>
      </c>
      <c r="H1199" s="19">
        <v>729897.2</v>
      </c>
      <c r="I1199" s="24">
        <f t="shared" si="38"/>
        <v>0.91237149999999989</v>
      </c>
      <c r="J1199" s="24">
        <f t="shared" si="37"/>
        <v>0.91237149999999989</v>
      </c>
      <c r="K1199" s="8"/>
    </row>
    <row r="1200" spans="1:11" ht="15" x14ac:dyDescent="0.2">
      <c r="A1200" s="15" t="s">
        <v>127</v>
      </c>
      <c r="B1200" s="16">
        <v>10</v>
      </c>
      <c r="C1200" s="16">
        <v>3</v>
      </c>
      <c r="D1200" s="17">
        <v>5054800</v>
      </c>
      <c r="E1200" s="18" t="s">
        <v>126</v>
      </c>
      <c r="F1200" s="19">
        <v>800000</v>
      </c>
      <c r="G1200" s="19">
        <v>800000</v>
      </c>
      <c r="H1200" s="19">
        <v>729897.2</v>
      </c>
      <c r="I1200" s="24">
        <f t="shared" si="38"/>
        <v>0.91237149999999989</v>
      </c>
      <c r="J1200" s="24">
        <f t="shared" si="37"/>
        <v>0.91237149999999989</v>
      </c>
      <c r="K1200" s="8"/>
    </row>
    <row r="1201" spans="1:11" ht="30" x14ac:dyDescent="0.2">
      <c r="A1201" s="15" t="s">
        <v>180</v>
      </c>
      <c r="B1201" s="16">
        <v>10</v>
      </c>
      <c r="C1201" s="16">
        <v>3</v>
      </c>
      <c r="D1201" s="17">
        <v>5055500</v>
      </c>
      <c r="E1201" s="18">
        <v>0</v>
      </c>
      <c r="F1201" s="19">
        <v>5039273.2</v>
      </c>
      <c r="G1201" s="19">
        <v>5039273.2</v>
      </c>
      <c r="H1201" s="19">
        <v>4669621.0999999996</v>
      </c>
      <c r="I1201" s="24">
        <f t="shared" si="38"/>
        <v>0.92664575121666348</v>
      </c>
      <c r="J1201" s="24">
        <f t="shared" si="37"/>
        <v>0.92664575121666348</v>
      </c>
      <c r="K1201" s="8"/>
    </row>
    <row r="1202" spans="1:11" ht="15" x14ac:dyDescent="0.2">
      <c r="A1202" s="15" t="s">
        <v>179</v>
      </c>
      <c r="B1202" s="16">
        <v>10</v>
      </c>
      <c r="C1202" s="16">
        <v>3</v>
      </c>
      <c r="D1202" s="17">
        <v>5055510</v>
      </c>
      <c r="E1202" s="18">
        <v>0</v>
      </c>
      <c r="F1202" s="19">
        <v>437925.2</v>
      </c>
      <c r="G1202" s="19">
        <v>437925.2</v>
      </c>
      <c r="H1202" s="19">
        <v>399002.6</v>
      </c>
      <c r="I1202" s="24">
        <f t="shared" si="38"/>
        <v>0.91112043791953501</v>
      </c>
      <c r="J1202" s="24">
        <f t="shared" si="37"/>
        <v>0.91112043791953501</v>
      </c>
      <c r="K1202" s="8"/>
    </row>
    <row r="1203" spans="1:11" ht="15" x14ac:dyDescent="0.2">
      <c r="A1203" s="15" t="s">
        <v>127</v>
      </c>
      <c r="B1203" s="16">
        <v>10</v>
      </c>
      <c r="C1203" s="16">
        <v>3</v>
      </c>
      <c r="D1203" s="17">
        <v>5055510</v>
      </c>
      <c r="E1203" s="18" t="s">
        <v>126</v>
      </c>
      <c r="F1203" s="19">
        <v>436614.8</v>
      </c>
      <c r="G1203" s="19">
        <v>436614.8</v>
      </c>
      <c r="H1203" s="19">
        <v>398172.9</v>
      </c>
      <c r="I1203" s="24">
        <f t="shared" si="38"/>
        <v>0.91195465659890607</v>
      </c>
      <c r="J1203" s="24">
        <f t="shared" si="37"/>
        <v>0.91195465659890607</v>
      </c>
      <c r="K1203" s="8"/>
    </row>
    <row r="1204" spans="1:11" ht="15" x14ac:dyDescent="0.2">
      <c r="A1204" s="15" t="s">
        <v>42</v>
      </c>
      <c r="B1204" s="16">
        <v>10</v>
      </c>
      <c r="C1204" s="16">
        <v>3</v>
      </c>
      <c r="D1204" s="17">
        <v>5055510</v>
      </c>
      <c r="E1204" s="18" t="s">
        <v>41</v>
      </c>
      <c r="F1204" s="19">
        <v>1310.4000000000001</v>
      </c>
      <c r="G1204" s="19">
        <v>1310.4000000000001</v>
      </c>
      <c r="H1204" s="19">
        <v>829.7</v>
      </c>
      <c r="I1204" s="24">
        <f t="shared" si="38"/>
        <v>0.63316544566544564</v>
      </c>
      <c r="J1204" s="24">
        <f t="shared" si="37"/>
        <v>0.63316544566544564</v>
      </c>
      <c r="K1204" s="8"/>
    </row>
    <row r="1205" spans="1:11" ht="15" x14ac:dyDescent="0.2">
      <c r="A1205" s="15" t="s">
        <v>178</v>
      </c>
      <c r="B1205" s="16">
        <v>10</v>
      </c>
      <c r="C1205" s="16">
        <v>3</v>
      </c>
      <c r="D1205" s="17">
        <v>5055521</v>
      </c>
      <c r="E1205" s="18">
        <v>0</v>
      </c>
      <c r="F1205" s="19">
        <v>841978.4</v>
      </c>
      <c r="G1205" s="19">
        <v>841978.4</v>
      </c>
      <c r="H1205" s="19">
        <v>811904.6</v>
      </c>
      <c r="I1205" s="24">
        <f t="shared" si="38"/>
        <v>0.96428198158052503</v>
      </c>
      <c r="J1205" s="24">
        <f t="shared" si="37"/>
        <v>0.96428198158052503</v>
      </c>
      <c r="K1205" s="8"/>
    </row>
    <row r="1206" spans="1:11" ht="15" x14ac:dyDescent="0.2">
      <c r="A1206" s="15" t="s">
        <v>127</v>
      </c>
      <c r="B1206" s="16">
        <v>10</v>
      </c>
      <c r="C1206" s="16">
        <v>3</v>
      </c>
      <c r="D1206" s="17">
        <v>5055521</v>
      </c>
      <c r="E1206" s="18" t="s">
        <v>126</v>
      </c>
      <c r="F1206" s="19">
        <v>828952.9</v>
      </c>
      <c r="G1206" s="19">
        <v>828952.9</v>
      </c>
      <c r="H1206" s="19">
        <v>800258.2</v>
      </c>
      <c r="I1206" s="24">
        <f t="shared" si="38"/>
        <v>0.96538440241900347</v>
      </c>
      <c r="J1206" s="24">
        <f t="shared" si="37"/>
        <v>0.96538440241900347</v>
      </c>
      <c r="K1206" s="8"/>
    </row>
    <row r="1207" spans="1:11" ht="15" x14ac:dyDescent="0.2">
      <c r="A1207" s="15" t="s">
        <v>42</v>
      </c>
      <c r="B1207" s="16">
        <v>10</v>
      </c>
      <c r="C1207" s="16">
        <v>3</v>
      </c>
      <c r="D1207" s="17">
        <v>5055521</v>
      </c>
      <c r="E1207" s="18" t="s">
        <v>41</v>
      </c>
      <c r="F1207" s="19">
        <v>13025.5</v>
      </c>
      <c r="G1207" s="19">
        <v>13025.5</v>
      </c>
      <c r="H1207" s="19">
        <v>11646.4</v>
      </c>
      <c r="I1207" s="24">
        <f t="shared" si="38"/>
        <v>0.8941230662930405</v>
      </c>
      <c r="J1207" s="24">
        <f t="shared" si="37"/>
        <v>0.8941230662930405</v>
      </c>
      <c r="K1207" s="8"/>
    </row>
    <row r="1208" spans="1:11" ht="105" x14ac:dyDescent="0.2">
      <c r="A1208" s="15" t="s">
        <v>177</v>
      </c>
      <c r="B1208" s="16">
        <v>10</v>
      </c>
      <c r="C1208" s="16">
        <v>3</v>
      </c>
      <c r="D1208" s="17">
        <v>5055523</v>
      </c>
      <c r="E1208" s="18">
        <v>0</v>
      </c>
      <c r="F1208" s="19">
        <v>5675.1</v>
      </c>
      <c r="G1208" s="19">
        <v>5675.1</v>
      </c>
      <c r="H1208" s="19">
        <v>4762.3999999999996</v>
      </c>
      <c r="I1208" s="24">
        <f t="shared" si="38"/>
        <v>0.83917464009444753</v>
      </c>
      <c r="J1208" s="24">
        <f t="shared" si="37"/>
        <v>0.83917464009444753</v>
      </c>
      <c r="K1208" s="8"/>
    </row>
    <row r="1209" spans="1:11" ht="15" x14ac:dyDescent="0.2">
      <c r="A1209" s="15" t="s">
        <v>127</v>
      </c>
      <c r="B1209" s="16">
        <v>10</v>
      </c>
      <c r="C1209" s="16">
        <v>3</v>
      </c>
      <c r="D1209" s="17">
        <v>5055523</v>
      </c>
      <c r="E1209" s="18" t="s">
        <v>126</v>
      </c>
      <c r="F1209" s="19">
        <v>5578.4</v>
      </c>
      <c r="G1209" s="19">
        <v>5578.4</v>
      </c>
      <c r="H1209" s="19">
        <v>4684.6000000000004</v>
      </c>
      <c r="I1209" s="24">
        <f t="shared" si="38"/>
        <v>0.83977484583393103</v>
      </c>
      <c r="J1209" s="24">
        <f t="shared" si="37"/>
        <v>0.83977484583393103</v>
      </c>
      <c r="K1209" s="8"/>
    </row>
    <row r="1210" spans="1:11" ht="15" x14ac:dyDescent="0.2">
      <c r="A1210" s="15" t="s">
        <v>42</v>
      </c>
      <c r="B1210" s="16">
        <v>10</v>
      </c>
      <c r="C1210" s="16">
        <v>3</v>
      </c>
      <c r="D1210" s="17">
        <v>5055523</v>
      </c>
      <c r="E1210" s="18" t="s">
        <v>41</v>
      </c>
      <c r="F1210" s="19">
        <v>96.7</v>
      </c>
      <c r="G1210" s="19">
        <v>96.7</v>
      </c>
      <c r="H1210" s="19">
        <v>77.8</v>
      </c>
      <c r="I1210" s="24">
        <f t="shared" si="38"/>
        <v>0.80455015511892447</v>
      </c>
      <c r="J1210" s="24">
        <f t="shared" si="37"/>
        <v>0.80455015511892447</v>
      </c>
      <c r="K1210" s="8"/>
    </row>
    <row r="1211" spans="1:11" ht="45" x14ac:dyDescent="0.2">
      <c r="A1211" s="15" t="s">
        <v>176</v>
      </c>
      <c r="B1211" s="16">
        <v>10</v>
      </c>
      <c r="C1211" s="16">
        <v>3</v>
      </c>
      <c r="D1211" s="17">
        <v>5055524</v>
      </c>
      <c r="E1211" s="18">
        <v>0</v>
      </c>
      <c r="F1211" s="19">
        <v>45663.4</v>
      </c>
      <c r="G1211" s="19">
        <v>45663.4</v>
      </c>
      <c r="H1211" s="19">
        <v>45533</v>
      </c>
      <c r="I1211" s="24">
        <f t="shared" si="38"/>
        <v>0.99714432127261654</v>
      </c>
      <c r="J1211" s="24">
        <f t="shared" si="37"/>
        <v>0.99714432127261654</v>
      </c>
      <c r="K1211" s="8"/>
    </row>
    <row r="1212" spans="1:11" ht="15" x14ac:dyDescent="0.2">
      <c r="A1212" s="15" t="s">
        <v>44</v>
      </c>
      <c r="B1212" s="16">
        <v>10</v>
      </c>
      <c r="C1212" s="16">
        <v>3</v>
      </c>
      <c r="D1212" s="17">
        <v>5055524</v>
      </c>
      <c r="E1212" s="18" t="s">
        <v>43</v>
      </c>
      <c r="F1212" s="19">
        <v>5723.5</v>
      </c>
      <c r="G1212" s="19">
        <v>5723.5</v>
      </c>
      <c r="H1212" s="19">
        <v>5602.9</v>
      </c>
      <c r="I1212" s="24">
        <f t="shared" si="38"/>
        <v>0.97892897702454784</v>
      </c>
      <c r="J1212" s="24">
        <f t="shared" si="37"/>
        <v>0.97892897702454784</v>
      </c>
      <c r="K1212" s="8"/>
    </row>
    <row r="1213" spans="1:11" ht="15" x14ac:dyDescent="0.2">
      <c r="A1213" s="15" t="s">
        <v>7</v>
      </c>
      <c r="B1213" s="16">
        <v>10</v>
      </c>
      <c r="C1213" s="16">
        <v>3</v>
      </c>
      <c r="D1213" s="17">
        <v>5055524</v>
      </c>
      <c r="E1213" s="18" t="s">
        <v>6</v>
      </c>
      <c r="F1213" s="19">
        <v>39939.9</v>
      </c>
      <c r="G1213" s="19">
        <v>39939.9</v>
      </c>
      <c r="H1213" s="19">
        <v>39930.1</v>
      </c>
      <c r="I1213" s="24">
        <f t="shared" si="38"/>
        <v>0.99975463133357867</v>
      </c>
      <c r="J1213" s="24">
        <f t="shared" si="37"/>
        <v>0.99975463133357867</v>
      </c>
      <c r="K1213" s="8"/>
    </row>
    <row r="1214" spans="1:11" ht="135" x14ac:dyDescent="0.2">
      <c r="A1214" s="15" t="s">
        <v>175</v>
      </c>
      <c r="B1214" s="16">
        <v>10</v>
      </c>
      <c r="C1214" s="16">
        <v>3</v>
      </c>
      <c r="D1214" s="17">
        <v>5055525</v>
      </c>
      <c r="E1214" s="18">
        <v>0</v>
      </c>
      <c r="F1214" s="19">
        <v>6521.4</v>
      </c>
      <c r="G1214" s="19">
        <v>6521.4</v>
      </c>
      <c r="H1214" s="19">
        <v>5848.2</v>
      </c>
      <c r="I1214" s="24">
        <f t="shared" si="38"/>
        <v>0.89677063207286778</v>
      </c>
      <c r="J1214" s="24">
        <f t="shared" si="37"/>
        <v>0.89677063207286778</v>
      </c>
      <c r="K1214" s="8"/>
    </row>
    <row r="1215" spans="1:11" ht="15" x14ac:dyDescent="0.2">
      <c r="A1215" s="15" t="s">
        <v>44</v>
      </c>
      <c r="B1215" s="16">
        <v>10</v>
      </c>
      <c r="C1215" s="16">
        <v>3</v>
      </c>
      <c r="D1215" s="17">
        <v>5055525</v>
      </c>
      <c r="E1215" s="18" t="s">
        <v>43</v>
      </c>
      <c r="F1215" s="19">
        <v>1111.4000000000001</v>
      </c>
      <c r="G1215" s="19">
        <v>1111.4000000000001</v>
      </c>
      <c r="H1215" s="19">
        <v>1061.5</v>
      </c>
      <c r="I1215" s="24">
        <f t="shared" si="38"/>
        <v>0.95510167356487308</v>
      </c>
      <c r="J1215" s="24">
        <f t="shared" si="37"/>
        <v>0.95510167356487308</v>
      </c>
      <c r="K1215" s="8"/>
    </row>
    <row r="1216" spans="1:11" ht="15" x14ac:dyDescent="0.2">
      <c r="A1216" s="15" t="s">
        <v>7</v>
      </c>
      <c r="B1216" s="16">
        <v>10</v>
      </c>
      <c r="C1216" s="16">
        <v>3</v>
      </c>
      <c r="D1216" s="17">
        <v>5055525</v>
      </c>
      <c r="E1216" s="18" t="s">
        <v>6</v>
      </c>
      <c r="F1216" s="19">
        <v>3905</v>
      </c>
      <c r="G1216" s="19">
        <v>3905</v>
      </c>
      <c r="H1216" s="19">
        <v>3893.7</v>
      </c>
      <c r="I1216" s="24">
        <f t="shared" si="38"/>
        <v>0.99710627400768237</v>
      </c>
      <c r="J1216" s="24">
        <f t="shared" si="37"/>
        <v>0.99710627400768237</v>
      </c>
      <c r="K1216" s="8"/>
    </row>
    <row r="1217" spans="1:11" ht="15" x14ac:dyDescent="0.2">
      <c r="A1217" s="15" t="s">
        <v>42</v>
      </c>
      <c r="B1217" s="16">
        <v>10</v>
      </c>
      <c r="C1217" s="16">
        <v>3</v>
      </c>
      <c r="D1217" s="17">
        <v>5055525</v>
      </c>
      <c r="E1217" s="18" t="s">
        <v>41</v>
      </c>
      <c r="F1217" s="19">
        <v>1505</v>
      </c>
      <c r="G1217" s="19">
        <v>1505</v>
      </c>
      <c r="H1217" s="19">
        <v>893</v>
      </c>
      <c r="I1217" s="24">
        <f t="shared" si="38"/>
        <v>0.5933554817275748</v>
      </c>
      <c r="J1217" s="24">
        <f t="shared" si="37"/>
        <v>0.5933554817275748</v>
      </c>
      <c r="K1217" s="8"/>
    </row>
    <row r="1218" spans="1:11" ht="30" x14ac:dyDescent="0.2">
      <c r="A1218" s="15" t="s">
        <v>174</v>
      </c>
      <c r="B1218" s="16">
        <v>10</v>
      </c>
      <c r="C1218" s="16">
        <v>3</v>
      </c>
      <c r="D1218" s="17">
        <v>5055526</v>
      </c>
      <c r="E1218" s="18">
        <v>0</v>
      </c>
      <c r="F1218" s="19">
        <v>23475</v>
      </c>
      <c r="G1218" s="19">
        <v>23475</v>
      </c>
      <c r="H1218" s="19">
        <v>18650.2</v>
      </c>
      <c r="I1218" s="24">
        <f t="shared" si="38"/>
        <v>0.79447071352502663</v>
      </c>
      <c r="J1218" s="24">
        <f t="shared" si="37"/>
        <v>0.79447071352502663</v>
      </c>
      <c r="K1218" s="8"/>
    </row>
    <row r="1219" spans="1:11" ht="15" x14ac:dyDescent="0.2">
      <c r="A1219" s="15" t="s">
        <v>127</v>
      </c>
      <c r="B1219" s="16">
        <v>10</v>
      </c>
      <c r="C1219" s="16">
        <v>3</v>
      </c>
      <c r="D1219" s="17">
        <v>5055526</v>
      </c>
      <c r="E1219" s="18" t="s">
        <v>126</v>
      </c>
      <c r="F1219" s="19">
        <v>23475</v>
      </c>
      <c r="G1219" s="19">
        <v>23475</v>
      </c>
      <c r="H1219" s="19">
        <v>18650.2</v>
      </c>
      <c r="I1219" s="24">
        <f t="shared" si="38"/>
        <v>0.79447071352502663</v>
      </c>
      <c r="J1219" s="24">
        <f t="shared" si="37"/>
        <v>0.79447071352502663</v>
      </c>
      <c r="K1219" s="8"/>
    </row>
    <row r="1220" spans="1:11" ht="30" x14ac:dyDescent="0.2">
      <c r="A1220" s="15" t="s">
        <v>173</v>
      </c>
      <c r="B1220" s="16">
        <v>10</v>
      </c>
      <c r="C1220" s="16">
        <v>3</v>
      </c>
      <c r="D1220" s="17">
        <v>5055527</v>
      </c>
      <c r="E1220" s="18">
        <v>0</v>
      </c>
      <c r="F1220" s="19">
        <v>654.5</v>
      </c>
      <c r="G1220" s="19">
        <v>654.5</v>
      </c>
      <c r="H1220" s="19">
        <v>353.8</v>
      </c>
      <c r="I1220" s="24">
        <f t="shared" si="38"/>
        <v>0.54056531703590527</v>
      </c>
      <c r="J1220" s="24">
        <f t="shared" si="37"/>
        <v>0.54056531703590527</v>
      </c>
      <c r="K1220" s="8"/>
    </row>
    <row r="1221" spans="1:11" ht="15" x14ac:dyDescent="0.2">
      <c r="A1221" s="15" t="s">
        <v>127</v>
      </c>
      <c r="B1221" s="16">
        <v>10</v>
      </c>
      <c r="C1221" s="16">
        <v>3</v>
      </c>
      <c r="D1221" s="17">
        <v>5055527</v>
      </c>
      <c r="E1221" s="18" t="s">
        <v>126</v>
      </c>
      <c r="F1221" s="19">
        <v>654.5</v>
      </c>
      <c r="G1221" s="19">
        <v>654.5</v>
      </c>
      <c r="H1221" s="19">
        <v>353.8</v>
      </c>
      <c r="I1221" s="24">
        <f t="shared" si="38"/>
        <v>0.54056531703590527</v>
      </c>
      <c r="J1221" s="24">
        <f t="shared" si="37"/>
        <v>0.54056531703590527</v>
      </c>
      <c r="K1221" s="8"/>
    </row>
    <row r="1222" spans="1:11" ht="60" x14ac:dyDescent="0.2">
      <c r="A1222" s="15" t="s">
        <v>172</v>
      </c>
      <c r="B1222" s="16">
        <v>10</v>
      </c>
      <c r="C1222" s="16">
        <v>3</v>
      </c>
      <c r="D1222" s="17">
        <v>5055528</v>
      </c>
      <c r="E1222" s="18">
        <v>0</v>
      </c>
      <c r="F1222" s="19">
        <v>1608425.4</v>
      </c>
      <c r="G1222" s="19">
        <v>1608425.4</v>
      </c>
      <c r="H1222" s="19">
        <v>1449874.2</v>
      </c>
      <c r="I1222" s="24">
        <f t="shared" si="38"/>
        <v>0.90142458580920204</v>
      </c>
      <c r="J1222" s="24">
        <f t="shared" si="37"/>
        <v>0.90142458580920204</v>
      </c>
      <c r="K1222" s="8"/>
    </row>
    <row r="1223" spans="1:11" ht="15" x14ac:dyDescent="0.2">
      <c r="A1223" s="15" t="s">
        <v>127</v>
      </c>
      <c r="B1223" s="16">
        <v>10</v>
      </c>
      <c r="C1223" s="16">
        <v>3</v>
      </c>
      <c r="D1223" s="17">
        <v>5055528</v>
      </c>
      <c r="E1223" s="18" t="s">
        <v>126</v>
      </c>
      <c r="F1223" s="19">
        <v>1608425.4</v>
      </c>
      <c r="G1223" s="19">
        <v>1608425.4</v>
      </c>
      <c r="H1223" s="19">
        <v>1449874.2</v>
      </c>
      <c r="I1223" s="24">
        <f t="shared" si="38"/>
        <v>0.90142458580920204</v>
      </c>
      <c r="J1223" s="24">
        <f t="shared" si="37"/>
        <v>0.90142458580920204</v>
      </c>
      <c r="K1223" s="8"/>
    </row>
    <row r="1224" spans="1:11" ht="60" x14ac:dyDescent="0.2">
      <c r="A1224" s="15" t="s">
        <v>171</v>
      </c>
      <c r="B1224" s="16">
        <v>10</v>
      </c>
      <c r="C1224" s="16">
        <v>3</v>
      </c>
      <c r="D1224" s="17">
        <v>5055531</v>
      </c>
      <c r="E1224" s="18">
        <v>0</v>
      </c>
      <c r="F1224" s="19">
        <v>33564.800000000003</v>
      </c>
      <c r="G1224" s="19">
        <v>33564.800000000003</v>
      </c>
      <c r="H1224" s="19">
        <v>28485.7</v>
      </c>
      <c r="I1224" s="24">
        <f t="shared" si="38"/>
        <v>0.84867778148536555</v>
      </c>
      <c r="J1224" s="24">
        <f t="shared" si="37"/>
        <v>0.84867778148536555</v>
      </c>
      <c r="K1224" s="8"/>
    </row>
    <row r="1225" spans="1:11" ht="15" x14ac:dyDescent="0.2">
      <c r="A1225" s="15" t="s">
        <v>127</v>
      </c>
      <c r="B1225" s="16">
        <v>10</v>
      </c>
      <c r="C1225" s="16">
        <v>3</v>
      </c>
      <c r="D1225" s="17">
        <v>5055531</v>
      </c>
      <c r="E1225" s="18" t="s">
        <v>126</v>
      </c>
      <c r="F1225" s="19">
        <v>33085.1</v>
      </c>
      <c r="G1225" s="19">
        <v>33085.1</v>
      </c>
      <c r="H1225" s="19">
        <v>28092.3</v>
      </c>
      <c r="I1225" s="24">
        <f t="shared" si="38"/>
        <v>0.84909218953547072</v>
      </c>
      <c r="J1225" s="24">
        <f t="shared" si="37"/>
        <v>0.84909218953547072</v>
      </c>
      <c r="K1225" s="8"/>
    </row>
    <row r="1226" spans="1:11" ht="15" x14ac:dyDescent="0.2">
      <c r="A1226" s="15" t="s">
        <v>42</v>
      </c>
      <c r="B1226" s="16">
        <v>10</v>
      </c>
      <c r="C1226" s="16">
        <v>3</v>
      </c>
      <c r="D1226" s="17">
        <v>5055531</v>
      </c>
      <c r="E1226" s="18" t="s">
        <v>41</v>
      </c>
      <c r="F1226" s="19">
        <v>479.7</v>
      </c>
      <c r="G1226" s="19">
        <v>479.7</v>
      </c>
      <c r="H1226" s="19">
        <v>393.4</v>
      </c>
      <c r="I1226" s="24">
        <f t="shared" si="38"/>
        <v>0.82009589326662491</v>
      </c>
      <c r="J1226" s="24">
        <f t="shared" si="37"/>
        <v>0.82009589326662491</v>
      </c>
      <c r="K1226" s="8"/>
    </row>
    <row r="1227" spans="1:11" ht="30" x14ac:dyDescent="0.2">
      <c r="A1227" s="15" t="s">
        <v>170</v>
      </c>
      <c r="B1227" s="16">
        <v>10</v>
      </c>
      <c r="C1227" s="16">
        <v>3</v>
      </c>
      <c r="D1227" s="17">
        <v>5055532</v>
      </c>
      <c r="E1227" s="18">
        <v>0</v>
      </c>
      <c r="F1227" s="19">
        <v>1577.6</v>
      </c>
      <c r="G1227" s="19">
        <v>1577.6</v>
      </c>
      <c r="H1227" s="19">
        <v>977.4</v>
      </c>
      <c r="I1227" s="24">
        <f t="shared" si="38"/>
        <v>0.61954868154158216</v>
      </c>
      <c r="J1227" s="24">
        <f t="shared" ref="J1227:J1290" si="39">H1227/G1227</f>
        <v>0.61954868154158216</v>
      </c>
      <c r="K1227" s="8"/>
    </row>
    <row r="1228" spans="1:11" ht="15" x14ac:dyDescent="0.2">
      <c r="A1228" s="15" t="s">
        <v>127</v>
      </c>
      <c r="B1228" s="16">
        <v>10</v>
      </c>
      <c r="C1228" s="16">
        <v>3</v>
      </c>
      <c r="D1228" s="17">
        <v>5055532</v>
      </c>
      <c r="E1228" s="18" t="s">
        <v>126</v>
      </c>
      <c r="F1228" s="19">
        <v>1577.6</v>
      </c>
      <c r="G1228" s="19">
        <v>1577.6</v>
      </c>
      <c r="H1228" s="19">
        <v>977.4</v>
      </c>
      <c r="I1228" s="24">
        <f t="shared" si="38"/>
        <v>0.61954868154158216</v>
      </c>
      <c r="J1228" s="24">
        <f t="shared" si="39"/>
        <v>0.61954868154158216</v>
      </c>
      <c r="K1228" s="8"/>
    </row>
    <row r="1229" spans="1:11" ht="60" x14ac:dyDescent="0.2">
      <c r="A1229" s="15" t="s">
        <v>169</v>
      </c>
      <c r="B1229" s="16">
        <v>10</v>
      </c>
      <c r="C1229" s="16">
        <v>3</v>
      </c>
      <c r="D1229" s="17">
        <v>5055533</v>
      </c>
      <c r="E1229" s="18">
        <v>0</v>
      </c>
      <c r="F1229" s="19">
        <v>5127.2</v>
      </c>
      <c r="G1229" s="19">
        <v>5127.2</v>
      </c>
      <c r="H1229" s="19">
        <v>5124.6000000000004</v>
      </c>
      <c r="I1229" s="24">
        <f t="shared" si="38"/>
        <v>0.99949290060851936</v>
      </c>
      <c r="J1229" s="24">
        <f t="shared" si="39"/>
        <v>0.99949290060851936</v>
      </c>
      <c r="K1229" s="8"/>
    </row>
    <row r="1230" spans="1:11" ht="15" x14ac:dyDescent="0.2">
      <c r="A1230" s="15" t="s">
        <v>44</v>
      </c>
      <c r="B1230" s="16">
        <v>10</v>
      </c>
      <c r="C1230" s="16">
        <v>3</v>
      </c>
      <c r="D1230" s="17">
        <v>5055533</v>
      </c>
      <c r="E1230" s="18" t="s">
        <v>43</v>
      </c>
      <c r="F1230" s="19">
        <v>655.7</v>
      </c>
      <c r="G1230" s="19">
        <v>655.7</v>
      </c>
      <c r="H1230" s="19">
        <v>655.7</v>
      </c>
      <c r="I1230" s="24">
        <f t="shared" si="38"/>
        <v>1</v>
      </c>
      <c r="J1230" s="24">
        <f t="shared" si="39"/>
        <v>1</v>
      </c>
      <c r="K1230" s="8"/>
    </row>
    <row r="1231" spans="1:11" ht="15" x14ac:dyDescent="0.2">
      <c r="A1231" s="15" t="s">
        <v>7</v>
      </c>
      <c r="B1231" s="16">
        <v>10</v>
      </c>
      <c r="C1231" s="16">
        <v>3</v>
      </c>
      <c r="D1231" s="17">
        <v>5055533</v>
      </c>
      <c r="E1231" s="18" t="s">
        <v>6</v>
      </c>
      <c r="F1231" s="19">
        <v>4471.5</v>
      </c>
      <c r="G1231" s="19">
        <v>4471.5</v>
      </c>
      <c r="H1231" s="19">
        <v>4468.8999999999996</v>
      </c>
      <c r="I1231" s="24">
        <f t="shared" si="38"/>
        <v>0.99941853963994176</v>
      </c>
      <c r="J1231" s="24">
        <f t="shared" si="39"/>
        <v>0.99941853963994176</v>
      </c>
      <c r="K1231" s="8"/>
    </row>
    <row r="1232" spans="1:11" ht="45" x14ac:dyDescent="0.2">
      <c r="A1232" s="15" t="s">
        <v>168</v>
      </c>
      <c r="B1232" s="16">
        <v>10</v>
      </c>
      <c r="C1232" s="16">
        <v>3</v>
      </c>
      <c r="D1232" s="17">
        <v>5055534</v>
      </c>
      <c r="E1232" s="18">
        <v>0</v>
      </c>
      <c r="F1232" s="19">
        <v>750.7</v>
      </c>
      <c r="G1232" s="19">
        <v>750.7</v>
      </c>
      <c r="H1232" s="19">
        <v>265.60000000000002</v>
      </c>
      <c r="I1232" s="24">
        <f t="shared" si="38"/>
        <v>0.35380311709071532</v>
      </c>
      <c r="J1232" s="24">
        <f t="shared" si="39"/>
        <v>0.35380311709071532</v>
      </c>
      <c r="K1232" s="8"/>
    </row>
    <row r="1233" spans="1:11" ht="15" x14ac:dyDescent="0.2">
      <c r="A1233" s="15" t="s">
        <v>127</v>
      </c>
      <c r="B1233" s="16">
        <v>10</v>
      </c>
      <c r="C1233" s="16">
        <v>3</v>
      </c>
      <c r="D1233" s="17">
        <v>5055534</v>
      </c>
      <c r="E1233" s="18" t="s">
        <v>126</v>
      </c>
      <c r="F1233" s="19">
        <v>750.7</v>
      </c>
      <c r="G1233" s="19">
        <v>750.7</v>
      </c>
      <c r="H1233" s="19">
        <v>265.60000000000002</v>
      </c>
      <c r="I1233" s="24">
        <f t="shared" si="38"/>
        <v>0.35380311709071532</v>
      </c>
      <c r="J1233" s="24">
        <f t="shared" si="39"/>
        <v>0.35380311709071532</v>
      </c>
      <c r="K1233" s="8"/>
    </row>
    <row r="1234" spans="1:11" ht="60" x14ac:dyDescent="0.2">
      <c r="A1234" s="15" t="s">
        <v>167</v>
      </c>
      <c r="B1234" s="16">
        <v>10</v>
      </c>
      <c r="C1234" s="16">
        <v>3</v>
      </c>
      <c r="D1234" s="17">
        <v>5055535</v>
      </c>
      <c r="E1234" s="18">
        <v>0</v>
      </c>
      <c r="F1234" s="19">
        <v>8686.2000000000007</v>
      </c>
      <c r="G1234" s="19">
        <v>8686.2000000000007</v>
      </c>
      <c r="H1234" s="19">
        <v>7537.7</v>
      </c>
      <c r="I1234" s="24">
        <f t="shared" si="38"/>
        <v>0.86777877552899996</v>
      </c>
      <c r="J1234" s="24">
        <f t="shared" si="39"/>
        <v>0.86777877552899996</v>
      </c>
      <c r="K1234" s="8"/>
    </row>
    <row r="1235" spans="1:11" ht="15" x14ac:dyDescent="0.2">
      <c r="A1235" s="15" t="s">
        <v>127</v>
      </c>
      <c r="B1235" s="16">
        <v>10</v>
      </c>
      <c r="C1235" s="16">
        <v>3</v>
      </c>
      <c r="D1235" s="17">
        <v>5055535</v>
      </c>
      <c r="E1235" s="18" t="s">
        <v>126</v>
      </c>
      <c r="F1235" s="19">
        <v>8686.2000000000007</v>
      </c>
      <c r="G1235" s="19">
        <v>8686.2000000000007</v>
      </c>
      <c r="H1235" s="19">
        <v>7537.7</v>
      </c>
      <c r="I1235" s="24">
        <f t="shared" si="38"/>
        <v>0.86777877552899996</v>
      </c>
      <c r="J1235" s="24">
        <f t="shared" si="39"/>
        <v>0.86777877552899996</v>
      </c>
      <c r="K1235" s="8"/>
    </row>
    <row r="1236" spans="1:11" ht="75" x14ac:dyDescent="0.2">
      <c r="A1236" s="15" t="s">
        <v>166</v>
      </c>
      <c r="B1236" s="16">
        <v>10</v>
      </c>
      <c r="C1236" s="16">
        <v>3</v>
      </c>
      <c r="D1236" s="17">
        <v>5055536</v>
      </c>
      <c r="E1236" s="18">
        <v>0</v>
      </c>
      <c r="F1236" s="19">
        <v>263483.59999999998</v>
      </c>
      <c r="G1236" s="19">
        <v>263483.59999999998</v>
      </c>
      <c r="H1236" s="19">
        <v>233064.4</v>
      </c>
      <c r="I1236" s="24">
        <f t="shared" si="38"/>
        <v>0.88454993024233775</v>
      </c>
      <c r="J1236" s="24">
        <f t="shared" si="39"/>
        <v>0.88454993024233775</v>
      </c>
      <c r="K1236" s="8"/>
    </row>
    <row r="1237" spans="1:11" ht="15" x14ac:dyDescent="0.2">
      <c r="A1237" s="15" t="s">
        <v>127</v>
      </c>
      <c r="B1237" s="16">
        <v>10</v>
      </c>
      <c r="C1237" s="16">
        <v>3</v>
      </c>
      <c r="D1237" s="17">
        <v>5055536</v>
      </c>
      <c r="E1237" s="18" t="s">
        <v>126</v>
      </c>
      <c r="F1237" s="19">
        <v>263483.59999999998</v>
      </c>
      <c r="G1237" s="19">
        <v>263483.59999999998</v>
      </c>
      <c r="H1237" s="19">
        <v>233064.4</v>
      </c>
      <c r="I1237" s="24">
        <f t="shared" si="38"/>
        <v>0.88454993024233775</v>
      </c>
      <c r="J1237" s="24">
        <f t="shared" si="39"/>
        <v>0.88454993024233775</v>
      </c>
      <c r="K1237" s="8"/>
    </row>
    <row r="1238" spans="1:11" ht="75" x14ac:dyDescent="0.2">
      <c r="A1238" s="15" t="s">
        <v>165</v>
      </c>
      <c r="B1238" s="16">
        <v>10</v>
      </c>
      <c r="C1238" s="16">
        <v>3</v>
      </c>
      <c r="D1238" s="17">
        <v>5055537</v>
      </c>
      <c r="E1238" s="18">
        <v>0</v>
      </c>
      <c r="F1238" s="19">
        <v>9681.4</v>
      </c>
      <c r="G1238" s="19">
        <v>9681.4</v>
      </c>
      <c r="H1238" s="19">
        <v>9157.1</v>
      </c>
      <c r="I1238" s="24">
        <f t="shared" si="38"/>
        <v>0.94584460925072822</v>
      </c>
      <c r="J1238" s="24">
        <f t="shared" si="39"/>
        <v>0.94584460925072822</v>
      </c>
      <c r="K1238" s="8"/>
    </row>
    <row r="1239" spans="1:11" ht="15" x14ac:dyDescent="0.2">
      <c r="A1239" s="15" t="s">
        <v>127</v>
      </c>
      <c r="B1239" s="16">
        <v>10</v>
      </c>
      <c r="C1239" s="16">
        <v>3</v>
      </c>
      <c r="D1239" s="17">
        <v>5055537</v>
      </c>
      <c r="E1239" s="18" t="s">
        <v>126</v>
      </c>
      <c r="F1239" s="19">
        <v>9681.4</v>
      </c>
      <c r="G1239" s="19">
        <v>9681.4</v>
      </c>
      <c r="H1239" s="19">
        <v>9157.1</v>
      </c>
      <c r="I1239" s="24">
        <f t="shared" si="38"/>
        <v>0.94584460925072822</v>
      </c>
      <c r="J1239" s="24">
        <f t="shared" si="39"/>
        <v>0.94584460925072822</v>
      </c>
      <c r="K1239" s="8"/>
    </row>
    <row r="1240" spans="1:11" ht="30" x14ac:dyDescent="0.2">
      <c r="A1240" s="15" t="s">
        <v>164</v>
      </c>
      <c r="B1240" s="16">
        <v>10</v>
      </c>
      <c r="C1240" s="16">
        <v>3</v>
      </c>
      <c r="D1240" s="17">
        <v>5055561</v>
      </c>
      <c r="E1240" s="18">
        <v>0</v>
      </c>
      <c r="F1240" s="19">
        <v>526843.9</v>
      </c>
      <c r="G1240" s="19">
        <v>526843.9</v>
      </c>
      <c r="H1240" s="19">
        <v>526343.1</v>
      </c>
      <c r="I1240" s="24">
        <f t="shared" si="38"/>
        <v>0.99904943380762301</v>
      </c>
      <c r="J1240" s="24">
        <f t="shared" si="39"/>
        <v>0.99904943380762301</v>
      </c>
      <c r="K1240" s="8"/>
    </row>
    <row r="1241" spans="1:11" ht="15" x14ac:dyDescent="0.2">
      <c r="A1241" s="15" t="s">
        <v>127</v>
      </c>
      <c r="B1241" s="16">
        <v>10</v>
      </c>
      <c r="C1241" s="16">
        <v>3</v>
      </c>
      <c r="D1241" s="17">
        <v>5055561</v>
      </c>
      <c r="E1241" s="18" t="s">
        <v>126</v>
      </c>
      <c r="F1241" s="19">
        <v>519329</v>
      </c>
      <c r="G1241" s="19">
        <v>519329</v>
      </c>
      <c r="H1241" s="19">
        <v>519328.6</v>
      </c>
      <c r="I1241" s="24">
        <f t="shared" si="38"/>
        <v>0.99999922977534472</v>
      </c>
      <c r="J1241" s="24">
        <f t="shared" si="39"/>
        <v>0.99999922977534472</v>
      </c>
      <c r="K1241" s="8"/>
    </row>
    <row r="1242" spans="1:11" ht="15" x14ac:dyDescent="0.2">
      <c r="A1242" s="15" t="s">
        <v>42</v>
      </c>
      <c r="B1242" s="16">
        <v>10</v>
      </c>
      <c r="C1242" s="16">
        <v>3</v>
      </c>
      <c r="D1242" s="17">
        <v>5055561</v>
      </c>
      <c r="E1242" s="18" t="s">
        <v>41</v>
      </c>
      <c r="F1242" s="19">
        <v>7514.9</v>
      </c>
      <c r="G1242" s="19">
        <v>7514.9</v>
      </c>
      <c r="H1242" s="19">
        <v>7014.5</v>
      </c>
      <c r="I1242" s="24">
        <f t="shared" si="38"/>
        <v>0.93341228758865724</v>
      </c>
      <c r="J1242" s="24">
        <f t="shared" si="39"/>
        <v>0.93341228758865724</v>
      </c>
      <c r="K1242" s="8"/>
    </row>
    <row r="1243" spans="1:11" ht="60" x14ac:dyDescent="0.2">
      <c r="A1243" s="15" t="s">
        <v>163</v>
      </c>
      <c r="B1243" s="16">
        <v>10</v>
      </c>
      <c r="C1243" s="16">
        <v>3</v>
      </c>
      <c r="D1243" s="17">
        <v>5055562</v>
      </c>
      <c r="E1243" s="18">
        <v>0</v>
      </c>
      <c r="F1243" s="19">
        <v>21753.200000000001</v>
      </c>
      <c r="G1243" s="19">
        <v>21753.200000000001</v>
      </c>
      <c r="H1243" s="19">
        <v>21593.200000000001</v>
      </c>
      <c r="I1243" s="24">
        <f t="shared" si="38"/>
        <v>0.99264476031112658</v>
      </c>
      <c r="J1243" s="24">
        <f t="shared" si="39"/>
        <v>0.99264476031112658</v>
      </c>
      <c r="K1243" s="8"/>
    </row>
    <row r="1244" spans="1:11" ht="15" x14ac:dyDescent="0.2">
      <c r="A1244" s="15" t="s">
        <v>44</v>
      </c>
      <c r="B1244" s="16">
        <v>10</v>
      </c>
      <c r="C1244" s="16">
        <v>3</v>
      </c>
      <c r="D1244" s="17">
        <v>5055562</v>
      </c>
      <c r="E1244" s="18" t="s">
        <v>43</v>
      </c>
      <c r="F1244" s="19">
        <v>1890.7</v>
      </c>
      <c r="G1244" s="19">
        <v>1890.7</v>
      </c>
      <c r="H1244" s="19">
        <v>1890.7</v>
      </c>
      <c r="I1244" s="24">
        <f t="shared" si="38"/>
        <v>1</v>
      </c>
      <c r="J1244" s="24">
        <f t="shared" si="39"/>
        <v>1</v>
      </c>
      <c r="K1244" s="8"/>
    </row>
    <row r="1245" spans="1:11" ht="15" x14ac:dyDescent="0.2">
      <c r="A1245" s="15" t="s">
        <v>7</v>
      </c>
      <c r="B1245" s="16">
        <v>10</v>
      </c>
      <c r="C1245" s="16">
        <v>3</v>
      </c>
      <c r="D1245" s="17">
        <v>5055562</v>
      </c>
      <c r="E1245" s="18" t="s">
        <v>6</v>
      </c>
      <c r="F1245" s="19">
        <v>19712.5</v>
      </c>
      <c r="G1245" s="19">
        <v>19712.5</v>
      </c>
      <c r="H1245" s="19">
        <v>19702.5</v>
      </c>
      <c r="I1245" s="24">
        <f t="shared" ref="I1245:I1308" si="40">H1245/F1245</f>
        <v>0.99949270767279641</v>
      </c>
      <c r="J1245" s="24">
        <f t="shared" si="39"/>
        <v>0.99949270767279641</v>
      </c>
      <c r="K1245" s="8"/>
    </row>
    <row r="1246" spans="1:11" ht="15" x14ac:dyDescent="0.2">
      <c r="A1246" s="15" t="s">
        <v>42</v>
      </c>
      <c r="B1246" s="16">
        <v>10</v>
      </c>
      <c r="C1246" s="16">
        <v>3</v>
      </c>
      <c r="D1246" s="17">
        <v>5055562</v>
      </c>
      <c r="E1246" s="18" t="s">
        <v>41</v>
      </c>
      <c r="F1246" s="19">
        <v>150</v>
      </c>
      <c r="G1246" s="19">
        <v>150</v>
      </c>
      <c r="H1246" s="19">
        <v>0</v>
      </c>
      <c r="I1246" s="24">
        <f t="shared" si="40"/>
        <v>0</v>
      </c>
      <c r="J1246" s="24">
        <f t="shared" si="39"/>
        <v>0</v>
      </c>
      <c r="K1246" s="8"/>
    </row>
    <row r="1247" spans="1:11" ht="60" x14ac:dyDescent="0.2">
      <c r="A1247" s="15" t="s">
        <v>162</v>
      </c>
      <c r="B1247" s="16">
        <v>10</v>
      </c>
      <c r="C1247" s="16">
        <v>3</v>
      </c>
      <c r="D1247" s="17">
        <v>5055563</v>
      </c>
      <c r="E1247" s="18">
        <v>0</v>
      </c>
      <c r="F1247" s="19">
        <v>1029457.3</v>
      </c>
      <c r="G1247" s="19">
        <v>1029457.3</v>
      </c>
      <c r="H1247" s="19">
        <v>947303</v>
      </c>
      <c r="I1247" s="24">
        <f t="shared" si="40"/>
        <v>0.92019649576529294</v>
      </c>
      <c r="J1247" s="24">
        <f t="shared" si="39"/>
        <v>0.92019649576529294</v>
      </c>
      <c r="K1247" s="8"/>
    </row>
    <row r="1248" spans="1:11" ht="15" x14ac:dyDescent="0.2">
      <c r="A1248" s="15" t="s">
        <v>127</v>
      </c>
      <c r="B1248" s="16">
        <v>10</v>
      </c>
      <c r="C1248" s="16">
        <v>3</v>
      </c>
      <c r="D1248" s="17">
        <v>5055563</v>
      </c>
      <c r="E1248" s="18" t="s">
        <v>126</v>
      </c>
      <c r="F1248" s="19">
        <v>1029457.3</v>
      </c>
      <c r="G1248" s="19">
        <v>1029457.3</v>
      </c>
      <c r="H1248" s="19">
        <v>947303</v>
      </c>
      <c r="I1248" s="24">
        <f t="shared" si="40"/>
        <v>0.92019649576529294</v>
      </c>
      <c r="J1248" s="24">
        <f t="shared" si="39"/>
        <v>0.92019649576529294</v>
      </c>
      <c r="K1248" s="8"/>
    </row>
    <row r="1249" spans="1:11" ht="45" x14ac:dyDescent="0.2">
      <c r="A1249" s="15" t="s">
        <v>161</v>
      </c>
      <c r="B1249" s="16">
        <v>10</v>
      </c>
      <c r="C1249" s="16">
        <v>3</v>
      </c>
      <c r="D1249" s="17">
        <v>5055564</v>
      </c>
      <c r="E1249" s="18">
        <v>0</v>
      </c>
      <c r="F1249" s="19">
        <v>8400</v>
      </c>
      <c r="G1249" s="19">
        <v>8400</v>
      </c>
      <c r="H1249" s="19">
        <v>8400</v>
      </c>
      <c r="I1249" s="24">
        <f t="shared" si="40"/>
        <v>1</v>
      </c>
      <c r="J1249" s="24">
        <f t="shared" si="39"/>
        <v>1</v>
      </c>
      <c r="K1249" s="8"/>
    </row>
    <row r="1250" spans="1:11" ht="15" x14ac:dyDescent="0.2">
      <c r="A1250" s="15" t="s">
        <v>127</v>
      </c>
      <c r="B1250" s="16">
        <v>10</v>
      </c>
      <c r="C1250" s="16">
        <v>3</v>
      </c>
      <c r="D1250" s="17">
        <v>5055564</v>
      </c>
      <c r="E1250" s="18" t="s">
        <v>126</v>
      </c>
      <c r="F1250" s="19">
        <v>8400</v>
      </c>
      <c r="G1250" s="19">
        <v>8400</v>
      </c>
      <c r="H1250" s="19">
        <v>8400</v>
      </c>
      <c r="I1250" s="24">
        <f t="shared" si="40"/>
        <v>1</v>
      </c>
      <c r="J1250" s="24">
        <f t="shared" si="39"/>
        <v>1</v>
      </c>
      <c r="K1250" s="8"/>
    </row>
    <row r="1251" spans="1:11" ht="15" x14ac:dyDescent="0.2">
      <c r="A1251" s="15" t="s">
        <v>160</v>
      </c>
      <c r="B1251" s="16">
        <v>10</v>
      </c>
      <c r="C1251" s="16">
        <v>3</v>
      </c>
      <c r="D1251" s="17">
        <v>5055565</v>
      </c>
      <c r="E1251" s="18">
        <v>0</v>
      </c>
      <c r="F1251" s="19">
        <v>3660.3</v>
      </c>
      <c r="G1251" s="19">
        <v>3660.3</v>
      </c>
      <c r="H1251" s="19">
        <v>3420.1</v>
      </c>
      <c r="I1251" s="24">
        <f t="shared" si="40"/>
        <v>0.93437696363686029</v>
      </c>
      <c r="J1251" s="24">
        <f t="shared" si="39"/>
        <v>0.93437696363686029</v>
      </c>
      <c r="K1251" s="8"/>
    </row>
    <row r="1252" spans="1:11" ht="15" x14ac:dyDescent="0.2">
      <c r="A1252" s="15" t="s">
        <v>127</v>
      </c>
      <c r="B1252" s="16">
        <v>10</v>
      </c>
      <c r="C1252" s="16">
        <v>3</v>
      </c>
      <c r="D1252" s="17">
        <v>5055565</v>
      </c>
      <c r="E1252" s="18" t="s">
        <v>126</v>
      </c>
      <c r="F1252" s="19">
        <v>3660.3</v>
      </c>
      <c r="G1252" s="19">
        <v>3660.3</v>
      </c>
      <c r="H1252" s="19">
        <v>3420.1</v>
      </c>
      <c r="I1252" s="24">
        <f t="shared" si="40"/>
        <v>0.93437696363686029</v>
      </c>
      <c r="J1252" s="24">
        <f t="shared" si="39"/>
        <v>0.93437696363686029</v>
      </c>
      <c r="K1252" s="8"/>
    </row>
    <row r="1253" spans="1:11" ht="45" x14ac:dyDescent="0.2">
      <c r="A1253" s="15" t="s">
        <v>159</v>
      </c>
      <c r="B1253" s="16">
        <v>10</v>
      </c>
      <c r="C1253" s="16">
        <v>3</v>
      </c>
      <c r="D1253" s="17">
        <v>5055566</v>
      </c>
      <c r="E1253" s="18">
        <v>0</v>
      </c>
      <c r="F1253" s="19">
        <v>155968.6</v>
      </c>
      <c r="G1253" s="19">
        <v>155968.6</v>
      </c>
      <c r="H1253" s="19">
        <v>142020.20000000001</v>
      </c>
      <c r="I1253" s="24">
        <f t="shared" si="40"/>
        <v>0.91056917866801401</v>
      </c>
      <c r="J1253" s="24">
        <f t="shared" si="39"/>
        <v>0.91056917866801401</v>
      </c>
      <c r="K1253" s="8"/>
    </row>
    <row r="1254" spans="1:11" ht="15" x14ac:dyDescent="0.2">
      <c r="A1254" s="15" t="s">
        <v>127</v>
      </c>
      <c r="B1254" s="16">
        <v>10</v>
      </c>
      <c r="C1254" s="16">
        <v>3</v>
      </c>
      <c r="D1254" s="17">
        <v>5055566</v>
      </c>
      <c r="E1254" s="18" t="s">
        <v>126</v>
      </c>
      <c r="F1254" s="19">
        <v>153690.1</v>
      </c>
      <c r="G1254" s="19">
        <v>153690.1</v>
      </c>
      <c r="H1254" s="19">
        <v>140142.29999999999</v>
      </c>
      <c r="I1254" s="24">
        <f t="shared" si="40"/>
        <v>0.91184988493077945</v>
      </c>
      <c r="J1254" s="24">
        <f t="shared" si="39"/>
        <v>0.91184988493077945</v>
      </c>
      <c r="K1254" s="8"/>
    </row>
    <row r="1255" spans="1:11" ht="15" x14ac:dyDescent="0.2">
      <c r="A1255" s="15" t="s">
        <v>42</v>
      </c>
      <c r="B1255" s="16">
        <v>10</v>
      </c>
      <c r="C1255" s="16">
        <v>3</v>
      </c>
      <c r="D1255" s="17">
        <v>5055566</v>
      </c>
      <c r="E1255" s="18" t="s">
        <v>41</v>
      </c>
      <c r="F1255" s="19">
        <v>2278.5</v>
      </c>
      <c r="G1255" s="19">
        <v>2278.5</v>
      </c>
      <c r="H1255" s="19">
        <v>1877.9</v>
      </c>
      <c r="I1255" s="24">
        <f t="shared" si="40"/>
        <v>0.82418257625630897</v>
      </c>
      <c r="J1255" s="24">
        <f t="shared" si="39"/>
        <v>0.82418257625630897</v>
      </c>
      <c r="K1255" s="8"/>
    </row>
    <row r="1256" spans="1:11" ht="15" x14ac:dyDescent="0.2">
      <c r="A1256" s="15" t="s">
        <v>158</v>
      </c>
      <c r="B1256" s="16">
        <v>10</v>
      </c>
      <c r="C1256" s="16">
        <v>3</v>
      </c>
      <c r="D1256" s="17">
        <v>5058500</v>
      </c>
      <c r="E1256" s="18">
        <v>0</v>
      </c>
      <c r="F1256" s="19">
        <v>382856</v>
      </c>
      <c r="G1256" s="19">
        <v>382856</v>
      </c>
      <c r="H1256" s="19">
        <v>344023.7</v>
      </c>
      <c r="I1256" s="24">
        <f t="shared" si="40"/>
        <v>0.89857204797626267</v>
      </c>
      <c r="J1256" s="24">
        <f t="shared" si="39"/>
        <v>0.89857204797626267</v>
      </c>
      <c r="K1256" s="8"/>
    </row>
    <row r="1257" spans="1:11" ht="45" x14ac:dyDescent="0.2">
      <c r="A1257" s="15" t="s">
        <v>157</v>
      </c>
      <c r="B1257" s="16">
        <v>10</v>
      </c>
      <c r="C1257" s="16">
        <v>3</v>
      </c>
      <c r="D1257" s="17">
        <v>5058501</v>
      </c>
      <c r="E1257" s="18">
        <v>0</v>
      </c>
      <c r="F1257" s="19">
        <v>187730.6</v>
      </c>
      <c r="G1257" s="19">
        <v>187730.6</v>
      </c>
      <c r="H1257" s="19">
        <v>163802.9</v>
      </c>
      <c r="I1257" s="24">
        <f t="shared" si="40"/>
        <v>0.87254235590788065</v>
      </c>
      <c r="J1257" s="24">
        <f t="shared" si="39"/>
        <v>0.87254235590788065</v>
      </c>
      <c r="K1257" s="8"/>
    </row>
    <row r="1258" spans="1:11" ht="15" x14ac:dyDescent="0.2">
      <c r="A1258" s="15" t="s">
        <v>127</v>
      </c>
      <c r="B1258" s="16">
        <v>10</v>
      </c>
      <c r="C1258" s="16">
        <v>3</v>
      </c>
      <c r="D1258" s="17">
        <v>5058501</v>
      </c>
      <c r="E1258" s="18" t="s">
        <v>126</v>
      </c>
      <c r="F1258" s="19">
        <v>185688</v>
      </c>
      <c r="G1258" s="19">
        <v>185688</v>
      </c>
      <c r="H1258" s="19">
        <v>162508.20000000001</v>
      </c>
      <c r="I1258" s="24">
        <f t="shared" si="40"/>
        <v>0.87516802378182768</v>
      </c>
      <c r="J1258" s="24">
        <f t="shared" si="39"/>
        <v>0.87516802378182768</v>
      </c>
      <c r="K1258" s="8"/>
    </row>
    <row r="1259" spans="1:11" ht="15" x14ac:dyDescent="0.2">
      <c r="A1259" s="15" t="s">
        <v>42</v>
      </c>
      <c r="B1259" s="16">
        <v>10</v>
      </c>
      <c r="C1259" s="16">
        <v>3</v>
      </c>
      <c r="D1259" s="17">
        <v>5058501</v>
      </c>
      <c r="E1259" s="18" t="s">
        <v>41</v>
      </c>
      <c r="F1259" s="19">
        <v>2042.6</v>
      </c>
      <c r="G1259" s="19">
        <v>2042.6</v>
      </c>
      <c r="H1259" s="19">
        <v>1294.7</v>
      </c>
      <c r="I1259" s="24">
        <f t="shared" si="40"/>
        <v>0.63384901596005094</v>
      </c>
      <c r="J1259" s="24">
        <f t="shared" si="39"/>
        <v>0.63384901596005094</v>
      </c>
      <c r="K1259" s="8"/>
    </row>
    <row r="1260" spans="1:11" ht="45" x14ac:dyDescent="0.2">
      <c r="A1260" s="15" t="s">
        <v>156</v>
      </c>
      <c r="B1260" s="16">
        <v>10</v>
      </c>
      <c r="C1260" s="16">
        <v>3</v>
      </c>
      <c r="D1260" s="17">
        <v>5058502</v>
      </c>
      <c r="E1260" s="18">
        <v>0</v>
      </c>
      <c r="F1260" s="19">
        <v>5430.6</v>
      </c>
      <c r="G1260" s="19">
        <v>5430.6</v>
      </c>
      <c r="H1260" s="19">
        <v>5199.7</v>
      </c>
      <c r="I1260" s="24">
        <f t="shared" si="40"/>
        <v>0.95748167789931127</v>
      </c>
      <c r="J1260" s="24">
        <f t="shared" si="39"/>
        <v>0.95748167789931127</v>
      </c>
      <c r="K1260" s="8"/>
    </row>
    <row r="1261" spans="1:11" ht="15" x14ac:dyDescent="0.2">
      <c r="A1261" s="15" t="s">
        <v>127</v>
      </c>
      <c r="B1261" s="16">
        <v>10</v>
      </c>
      <c r="C1261" s="16">
        <v>3</v>
      </c>
      <c r="D1261" s="17">
        <v>5058502</v>
      </c>
      <c r="E1261" s="18" t="s">
        <v>126</v>
      </c>
      <c r="F1261" s="19">
        <v>5386.8</v>
      </c>
      <c r="G1261" s="19">
        <v>5386.8</v>
      </c>
      <c r="H1261" s="19">
        <v>5158.3999999999996</v>
      </c>
      <c r="I1261" s="24">
        <f t="shared" si="40"/>
        <v>0.95760005940447013</v>
      </c>
      <c r="J1261" s="24">
        <f t="shared" si="39"/>
        <v>0.95760005940447013</v>
      </c>
      <c r="K1261" s="8"/>
    </row>
    <row r="1262" spans="1:11" ht="15" x14ac:dyDescent="0.2">
      <c r="A1262" s="15" t="s">
        <v>42</v>
      </c>
      <c r="B1262" s="16">
        <v>10</v>
      </c>
      <c r="C1262" s="16">
        <v>3</v>
      </c>
      <c r="D1262" s="17">
        <v>5058502</v>
      </c>
      <c r="E1262" s="18" t="s">
        <v>41</v>
      </c>
      <c r="F1262" s="19">
        <v>43.8</v>
      </c>
      <c r="G1262" s="19">
        <v>43.8</v>
      </c>
      <c r="H1262" s="19">
        <v>41.3</v>
      </c>
      <c r="I1262" s="24">
        <f t="shared" si="40"/>
        <v>0.94292237442922378</v>
      </c>
      <c r="J1262" s="24">
        <f t="shared" si="39"/>
        <v>0.94292237442922378</v>
      </c>
      <c r="K1262" s="8"/>
    </row>
    <row r="1263" spans="1:11" ht="30" x14ac:dyDescent="0.2">
      <c r="A1263" s="15" t="s">
        <v>155</v>
      </c>
      <c r="B1263" s="16">
        <v>10</v>
      </c>
      <c r="C1263" s="16">
        <v>3</v>
      </c>
      <c r="D1263" s="17">
        <v>5058503</v>
      </c>
      <c r="E1263" s="18">
        <v>0</v>
      </c>
      <c r="F1263" s="19">
        <v>10640.2</v>
      </c>
      <c r="G1263" s="19">
        <v>10640.2</v>
      </c>
      <c r="H1263" s="19">
        <v>6781.3</v>
      </c>
      <c r="I1263" s="24">
        <f t="shared" si="40"/>
        <v>0.63732824570966706</v>
      </c>
      <c r="J1263" s="24">
        <f t="shared" si="39"/>
        <v>0.63732824570966706</v>
      </c>
      <c r="K1263" s="8"/>
    </row>
    <row r="1264" spans="1:11" ht="15" x14ac:dyDescent="0.2">
      <c r="A1264" s="15" t="s">
        <v>127</v>
      </c>
      <c r="B1264" s="16">
        <v>10</v>
      </c>
      <c r="C1264" s="16">
        <v>3</v>
      </c>
      <c r="D1264" s="17">
        <v>5058503</v>
      </c>
      <c r="E1264" s="18" t="s">
        <v>126</v>
      </c>
      <c r="F1264" s="19">
        <v>10552.5</v>
      </c>
      <c r="G1264" s="19">
        <v>10552.5</v>
      </c>
      <c r="H1264" s="19">
        <v>6725.3</v>
      </c>
      <c r="I1264" s="24">
        <f t="shared" si="40"/>
        <v>0.63731817104951438</v>
      </c>
      <c r="J1264" s="24">
        <f t="shared" si="39"/>
        <v>0.63731817104951438</v>
      </c>
      <c r="K1264" s="8"/>
    </row>
    <row r="1265" spans="1:11" ht="15" x14ac:dyDescent="0.2">
      <c r="A1265" s="15" t="s">
        <v>42</v>
      </c>
      <c r="B1265" s="16">
        <v>10</v>
      </c>
      <c r="C1265" s="16">
        <v>3</v>
      </c>
      <c r="D1265" s="17">
        <v>5058503</v>
      </c>
      <c r="E1265" s="18" t="s">
        <v>41</v>
      </c>
      <c r="F1265" s="19">
        <v>87.7</v>
      </c>
      <c r="G1265" s="19">
        <v>87.7</v>
      </c>
      <c r="H1265" s="19">
        <v>56</v>
      </c>
      <c r="I1265" s="24">
        <f t="shared" si="40"/>
        <v>0.63854047890535914</v>
      </c>
      <c r="J1265" s="24">
        <f t="shared" si="39"/>
        <v>0.63854047890535914</v>
      </c>
      <c r="K1265" s="8"/>
    </row>
    <row r="1266" spans="1:11" ht="60" x14ac:dyDescent="0.2">
      <c r="A1266" s="15" t="s">
        <v>154</v>
      </c>
      <c r="B1266" s="16">
        <v>10</v>
      </c>
      <c r="C1266" s="16">
        <v>3</v>
      </c>
      <c r="D1266" s="17">
        <v>5058505</v>
      </c>
      <c r="E1266" s="18">
        <v>0</v>
      </c>
      <c r="F1266" s="19">
        <v>39972.6</v>
      </c>
      <c r="G1266" s="19">
        <v>39972.6</v>
      </c>
      <c r="H1266" s="19">
        <v>39305.800000000003</v>
      </c>
      <c r="I1266" s="24">
        <f t="shared" si="40"/>
        <v>0.98331857322265759</v>
      </c>
      <c r="J1266" s="24">
        <f t="shared" si="39"/>
        <v>0.98331857322265759</v>
      </c>
      <c r="K1266" s="8"/>
    </row>
    <row r="1267" spans="1:11" ht="15" x14ac:dyDescent="0.2">
      <c r="A1267" s="15" t="s">
        <v>127</v>
      </c>
      <c r="B1267" s="16">
        <v>10</v>
      </c>
      <c r="C1267" s="16">
        <v>3</v>
      </c>
      <c r="D1267" s="17">
        <v>5058505</v>
      </c>
      <c r="E1267" s="18" t="s">
        <v>126</v>
      </c>
      <c r="F1267" s="19">
        <v>39972.6</v>
      </c>
      <c r="G1267" s="19">
        <v>39972.6</v>
      </c>
      <c r="H1267" s="19">
        <v>39305.800000000003</v>
      </c>
      <c r="I1267" s="24">
        <f t="shared" si="40"/>
        <v>0.98331857322265759</v>
      </c>
      <c r="J1267" s="24">
        <f t="shared" si="39"/>
        <v>0.98331857322265759</v>
      </c>
      <c r="K1267" s="8"/>
    </row>
    <row r="1268" spans="1:11" ht="45" x14ac:dyDescent="0.2">
      <c r="A1268" s="15" t="s">
        <v>153</v>
      </c>
      <c r="B1268" s="16">
        <v>10</v>
      </c>
      <c r="C1268" s="16">
        <v>3</v>
      </c>
      <c r="D1268" s="17">
        <v>5058507</v>
      </c>
      <c r="E1268" s="18">
        <v>0</v>
      </c>
      <c r="F1268" s="19">
        <v>2671</v>
      </c>
      <c r="G1268" s="19">
        <v>2671</v>
      </c>
      <c r="H1268" s="19">
        <v>2648.8</v>
      </c>
      <c r="I1268" s="24">
        <f t="shared" si="40"/>
        <v>0.99168850617746174</v>
      </c>
      <c r="J1268" s="24">
        <f t="shared" si="39"/>
        <v>0.99168850617746174</v>
      </c>
      <c r="K1268" s="8"/>
    </row>
    <row r="1269" spans="1:11" ht="15" x14ac:dyDescent="0.2">
      <c r="A1269" s="15" t="s">
        <v>127</v>
      </c>
      <c r="B1269" s="16">
        <v>10</v>
      </c>
      <c r="C1269" s="16">
        <v>3</v>
      </c>
      <c r="D1269" s="17">
        <v>5058507</v>
      </c>
      <c r="E1269" s="18" t="s">
        <v>126</v>
      </c>
      <c r="F1269" s="19">
        <v>2671</v>
      </c>
      <c r="G1269" s="19">
        <v>2671</v>
      </c>
      <c r="H1269" s="19">
        <v>2648.8</v>
      </c>
      <c r="I1269" s="24">
        <f t="shared" si="40"/>
        <v>0.99168850617746174</v>
      </c>
      <c r="J1269" s="24">
        <f t="shared" si="39"/>
        <v>0.99168850617746174</v>
      </c>
      <c r="K1269" s="8"/>
    </row>
    <row r="1270" spans="1:11" ht="30" x14ac:dyDescent="0.2">
      <c r="A1270" s="15" t="s">
        <v>152</v>
      </c>
      <c r="B1270" s="16">
        <v>10</v>
      </c>
      <c r="C1270" s="16">
        <v>3</v>
      </c>
      <c r="D1270" s="17">
        <v>5058508</v>
      </c>
      <c r="E1270" s="18">
        <v>0</v>
      </c>
      <c r="F1270" s="19">
        <v>42416</v>
      </c>
      <c r="G1270" s="19">
        <v>42416</v>
      </c>
      <c r="H1270" s="19">
        <v>33182.6</v>
      </c>
      <c r="I1270" s="24">
        <f t="shared" si="40"/>
        <v>0.78231327800829875</v>
      </c>
      <c r="J1270" s="24">
        <f t="shared" si="39"/>
        <v>0.78231327800829875</v>
      </c>
      <c r="K1270" s="8"/>
    </row>
    <row r="1271" spans="1:11" ht="15" x14ac:dyDescent="0.2">
      <c r="A1271" s="15" t="s">
        <v>127</v>
      </c>
      <c r="B1271" s="16">
        <v>10</v>
      </c>
      <c r="C1271" s="16">
        <v>3</v>
      </c>
      <c r="D1271" s="17">
        <v>5058508</v>
      </c>
      <c r="E1271" s="18" t="s">
        <v>126</v>
      </c>
      <c r="F1271" s="19">
        <v>42416</v>
      </c>
      <c r="G1271" s="19">
        <v>42416</v>
      </c>
      <c r="H1271" s="19">
        <v>33182.6</v>
      </c>
      <c r="I1271" s="24">
        <f t="shared" si="40"/>
        <v>0.78231327800829875</v>
      </c>
      <c r="J1271" s="24">
        <f t="shared" si="39"/>
        <v>0.78231327800829875</v>
      </c>
      <c r="K1271" s="8"/>
    </row>
    <row r="1272" spans="1:11" ht="30" x14ac:dyDescent="0.2">
      <c r="A1272" s="15" t="s">
        <v>151</v>
      </c>
      <c r="B1272" s="16">
        <v>10</v>
      </c>
      <c r="C1272" s="16">
        <v>3</v>
      </c>
      <c r="D1272" s="17">
        <v>5058509</v>
      </c>
      <c r="E1272" s="18">
        <v>0</v>
      </c>
      <c r="F1272" s="19">
        <v>43995</v>
      </c>
      <c r="G1272" s="19">
        <v>43995</v>
      </c>
      <c r="H1272" s="19">
        <v>43987</v>
      </c>
      <c r="I1272" s="24">
        <f t="shared" si="40"/>
        <v>0.9998181611546767</v>
      </c>
      <c r="J1272" s="24">
        <f t="shared" si="39"/>
        <v>0.9998181611546767</v>
      </c>
      <c r="K1272" s="8"/>
    </row>
    <row r="1273" spans="1:11" ht="15" x14ac:dyDescent="0.2">
      <c r="A1273" s="15" t="s">
        <v>127</v>
      </c>
      <c r="B1273" s="16">
        <v>10</v>
      </c>
      <c r="C1273" s="16">
        <v>3</v>
      </c>
      <c r="D1273" s="17">
        <v>5058509</v>
      </c>
      <c r="E1273" s="18" t="s">
        <v>126</v>
      </c>
      <c r="F1273" s="19">
        <v>43995</v>
      </c>
      <c r="G1273" s="19">
        <v>43995</v>
      </c>
      <c r="H1273" s="19">
        <v>43987</v>
      </c>
      <c r="I1273" s="24">
        <f t="shared" si="40"/>
        <v>0.9998181611546767</v>
      </c>
      <c r="J1273" s="24">
        <f t="shared" si="39"/>
        <v>0.9998181611546767</v>
      </c>
      <c r="K1273" s="8"/>
    </row>
    <row r="1274" spans="1:11" ht="30" x14ac:dyDescent="0.2">
      <c r="A1274" s="15" t="s">
        <v>150</v>
      </c>
      <c r="B1274" s="16">
        <v>10</v>
      </c>
      <c r="C1274" s="16">
        <v>3</v>
      </c>
      <c r="D1274" s="17">
        <v>5058510</v>
      </c>
      <c r="E1274" s="18">
        <v>0</v>
      </c>
      <c r="F1274" s="19">
        <v>50000</v>
      </c>
      <c r="G1274" s="19">
        <v>50000</v>
      </c>
      <c r="H1274" s="19">
        <v>49115.6</v>
      </c>
      <c r="I1274" s="24">
        <f t="shared" si="40"/>
        <v>0.98231199999999996</v>
      </c>
      <c r="J1274" s="24">
        <f t="shared" si="39"/>
        <v>0.98231199999999996</v>
      </c>
      <c r="K1274" s="8"/>
    </row>
    <row r="1275" spans="1:11" ht="15" x14ac:dyDescent="0.2">
      <c r="A1275" s="15" t="s">
        <v>44</v>
      </c>
      <c r="B1275" s="16">
        <v>10</v>
      </c>
      <c r="C1275" s="16">
        <v>3</v>
      </c>
      <c r="D1275" s="17">
        <v>5058510</v>
      </c>
      <c r="E1275" s="18" t="s">
        <v>43</v>
      </c>
      <c r="F1275" s="19">
        <v>15600</v>
      </c>
      <c r="G1275" s="19">
        <v>15600</v>
      </c>
      <c r="H1275" s="19">
        <v>15484.7</v>
      </c>
      <c r="I1275" s="24">
        <f t="shared" si="40"/>
        <v>0.99260897435897444</v>
      </c>
      <c r="J1275" s="24">
        <f t="shared" si="39"/>
        <v>0.99260897435897444</v>
      </c>
      <c r="K1275" s="8"/>
    </row>
    <row r="1276" spans="1:11" ht="15" x14ac:dyDescent="0.2">
      <c r="A1276" s="15" t="s">
        <v>42</v>
      </c>
      <c r="B1276" s="16">
        <v>10</v>
      </c>
      <c r="C1276" s="16">
        <v>3</v>
      </c>
      <c r="D1276" s="17">
        <v>5058510</v>
      </c>
      <c r="E1276" s="18" t="s">
        <v>41</v>
      </c>
      <c r="F1276" s="19">
        <v>34400</v>
      </c>
      <c r="G1276" s="19">
        <v>34400</v>
      </c>
      <c r="H1276" s="19">
        <v>33630.9</v>
      </c>
      <c r="I1276" s="24">
        <f t="shared" si="40"/>
        <v>0.97764244186046512</v>
      </c>
      <c r="J1276" s="24">
        <f t="shared" si="39"/>
        <v>0.97764244186046512</v>
      </c>
      <c r="K1276" s="8"/>
    </row>
    <row r="1277" spans="1:11" ht="30" x14ac:dyDescent="0.2">
      <c r="A1277" s="15" t="s">
        <v>149</v>
      </c>
      <c r="B1277" s="16">
        <v>10</v>
      </c>
      <c r="C1277" s="16">
        <v>3</v>
      </c>
      <c r="D1277" s="17">
        <v>5100000</v>
      </c>
      <c r="E1277" s="18">
        <v>0</v>
      </c>
      <c r="F1277" s="19">
        <v>873927</v>
      </c>
      <c r="G1277" s="19">
        <v>873927</v>
      </c>
      <c r="H1277" s="19">
        <v>873920.2</v>
      </c>
      <c r="I1277" s="24">
        <f t="shared" si="40"/>
        <v>0.99999221902973578</v>
      </c>
      <c r="J1277" s="24">
        <f t="shared" si="39"/>
        <v>0.99999221902973578</v>
      </c>
      <c r="K1277" s="8"/>
    </row>
    <row r="1278" spans="1:11" ht="45" x14ac:dyDescent="0.2">
      <c r="A1278" s="15" t="s">
        <v>148</v>
      </c>
      <c r="B1278" s="16">
        <v>10</v>
      </c>
      <c r="C1278" s="16">
        <v>3</v>
      </c>
      <c r="D1278" s="17">
        <v>5100200</v>
      </c>
      <c r="E1278" s="18">
        <v>0</v>
      </c>
      <c r="F1278" s="19">
        <v>873927</v>
      </c>
      <c r="G1278" s="19">
        <v>873927</v>
      </c>
      <c r="H1278" s="19">
        <v>873920.2</v>
      </c>
      <c r="I1278" s="24">
        <f t="shared" si="40"/>
        <v>0.99999221902973578</v>
      </c>
      <c r="J1278" s="24">
        <f t="shared" si="39"/>
        <v>0.99999221902973578</v>
      </c>
      <c r="K1278" s="8"/>
    </row>
    <row r="1279" spans="1:11" ht="45" x14ac:dyDescent="0.2">
      <c r="A1279" s="15" t="s">
        <v>147</v>
      </c>
      <c r="B1279" s="16">
        <v>10</v>
      </c>
      <c r="C1279" s="16">
        <v>3</v>
      </c>
      <c r="D1279" s="17">
        <v>5100208</v>
      </c>
      <c r="E1279" s="18">
        <v>0</v>
      </c>
      <c r="F1279" s="19">
        <v>873927</v>
      </c>
      <c r="G1279" s="19">
        <v>873927</v>
      </c>
      <c r="H1279" s="19">
        <v>873920.2</v>
      </c>
      <c r="I1279" s="24">
        <f t="shared" si="40"/>
        <v>0.99999221902973578</v>
      </c>
      <c r="J1279" s="24">
        <f t="shared" si="39"/>
        <v>0.99999221902973578</v>
      </c>
      <c r="K1279" s="8"/>
    </row>
    <row r="1280" spans="1:11" ht="15" x14ac:dyDescent="0.2">
      <c r="A1280" s="15" t="s">
        <v>127</v>
      </c>
      <c r="B1280" s="16">
        <v>10</v>
      </c>
      <c r="C1280" s="16">
        <v>3</v>
      </c>
      <c r="D1280" s="17">
        <v>5100208</v>
      </c>
      <c r="E1280" s="18" t="s">
        <v>126</v>
      </c>
      <c r="F1280" s="19">
        <v>873927</v>
      </c>
      <c r="G1280" s="19">
        <v>873927</v>
      </c>
      <c r="H1280" s="19">
        <v>873920.2</v>
      </c>
      <c r="I1280" s="24">
        <f t="shared" si="40"/>
        <v>0.99999221902973578</v>
      </c>
      <c r="J1280" s="24">
        <f t="shared" si="39"/>
        <v>0.99999221902973578</v>
      </c>
      <c r="K1280" s="8"/>
    </row>
    <row r="1281" spans="1:11" ht="30" x14ac:dyDescent="0.2">
      <c r="A1281" s="15" t="s">
        <v>114</v>
      </c>
      <c r="B1281" s="16">
        <v>10</v>
      </c>
      <c r="C1281" s="16">
        <v>3</v>
      </c>
      <c r="D1281" s="17">
        <v>5140000</v>
      </c>
      <c r="E1281" s="18">
        <v>0</v>
      </c>
      <c r="F1281" s="19">
        <v>276422</v>
      </c>
      <c r="G1281" s="19">
        <v>276422</v>
      </c>
      <c r="H1281" s="19">
        <v>247674.4</v>
      </c>
      <c r="I1281" s="24">
        <f t="shared" si="40"/>
        <v>0.89600104188523344</v>
      </c>
      <c r="J1281" s="24">
        <f t="shared" si="39"/>
        <v>0.89600104188523344</v>
      </c>
      <c r="K1281" s="8"/>
    </row>
    <row r="1282" spans="1:11" ht="15" x14ac:dyDescent="0.2">
      <c r="A1282" s="15" t="s">
        <v>113</v>
      </c>
      <c r="B1282" s="16">
        <v>10</v>
      </c>
      <c r="C1282" s="16">
        <v>3</v>
      </c>
      <c r="D1282" s="17">
        <v>5140100</v>
      </c>
      <c r="E1282" s="18">
        <v>0</v>
      </c>
      <c r="F1282" s="19">
        <v>270000</v>
      </c>
      <c r="G1282" s="19">
        <v>270000</v>
      </c>
      <c r="H1282" s="19">
        <v>241252.4</v>
      </c>
      <c r="I1282" s="24">
        <f t="shared" si="40"/>
        <v>0.89352740740740744</v>
      </c>
      <c r="J1282" s="24">
        <f t="shared" si="39"/>
        <v>0.89352740740740744</v>
      </c>
      <c r="K1282" s="8"/>
    </row>
    <row r="1283" spans="1:11" ht="45" x14ac:dyDescent="0.2">
      <c r="A1283" s="15" t="s">
        <v>146</v>
      </c>
      <c r="B1283" s="16">
        <v>10</v>
      </c>
      <c r="C1283" s="16">
        <v>3</v>
      </c>
      <c r="D1283" s="17">
        <v>5140106</v>
      </c>
      <c r="E1283" s="18">
        <v>0</v>
      </c>
      <c r="F1283" s="19">
        <v>270000</v>
      </c>
      <c r="G1283" s="19">
        <v>270000</v>
      </c>
      <c r="H1283" s="19">
        <v>241252.4</v>
      </c>
      <c r="I1283" s="24">
        <f t="shared" si="40"/>
        <v>0.89352740740740744</v>
      </c>
      <c r="J1283" s="24">
        <f t="shared" si="39"/>
        <v>0.89352740740740744</v>
      </c>
      <c r="K1283" s="8"/>
    </row>
    <row r="1284" spans="1:11" ht="15" x14ac:dyDescent="0.2">
      <c r="A1284" s="15" t="s">
        <v>44</v>
      </c>
      <c r="B1284" s="16">
        <v>10</v>
      </c>
      <c r="C1284" s="16">
        <v>3</v>
      </c>
      <c r="D1284" s="17">
        <v>5140106</v>
      </c>
      <c r="E1284" s="18" t="s">
        <v>43</v>
      </c>
      <c r="F1284" s="19">
        <v>121626.6</v>
      </c>
      <c r="G1284" s="19">
        <v>121626.6</v>
      </c>
      <c r="H1284" s="19">
        <v>120486.3</v>
      </c>
      <c r="I1284" s="24">
        <f t="shared" si="40"/>
        <v>0.99062458376703777</v>
      </c>
      <c r="J1284" s="24">
        <f t="shared" si="39"/>
        <v>0.99062458376703777</v>
      </c>
      <c r="K1284" s="8"/>
    </row>
    <row r="1285" spans="1:11" ht="15" x14ac:dyDescent="0.2">
      <c r="A1285" s="15" t="s">
        <v>42</v>
      </c>
      <c r="B1285" s="16">
        <v>10</v>
      </c>
      <c r="C1285" s="16">
        <v>3</v>
      </c>
      <c r="D1285" s="17">
        <v>5140106</v>
      </c>
      <c r="E1285" s="18" t="s">
        <v>41</v>
      </c>
      <c r="F1285" s="19">
        <v>148373.4</v>
      </c>
      <c r="G1285" s="19">
        <v>148373.4</v>
      </c>
      <c r="H1285" s="19">
        <v>120766.1</v>
      </c>
      <c r="I1285" s="24">
        <f t="shared" si="40"/>
        <v>0.8139336296128552</v>
      </c>
      <c r="J1285" s="24">
        <f t="shared" si="39"/>
        <v>0.8139336296128552</v>
      </c>
      <c r="K1285" s="8"/>
    </row>
    <row r="1286" spans="1:11" ht="90" x14ac:dyDescent="0.2">
      <c r="A1286" s="15" t="s">
        <v>145</v>
      </c>
      <c r="B1286" s="16">
        <v>10</v>
      </c>
      <c r="C1286" s="16">
        <v>3</v>
      </c>
      <c r="D1286" s="17">
        <v>5144100</v>
      </c>
      <c r="E1286" s="18">
        <v>0</v>
      </c>
      <c r="F1286" s="19">
        <v>6422</v>
      </c>
      <c r="G1286" s="19">
        <v>6422</v>
      </c>
      <c r="H1286" s="19">
        <v>6422</v>
      </c>
      <c r="I1286" s="24">
        <f t="shared" si="40"/>
        <v>1</v>
      </c>
      <c r="J1286" s="24">
        <f t="shared" si="39"/>
        <v>1</v>
      </c>
      <c r="K1286" s="8"/>
    </row>
    <row r="1287" spans="1:11" ht="15" x14ac:dyDescent="0.2">
      <c r="A1287" s="15" t="s">
        <v>127</v>
      </c>
      <c r="B1287" s="16">
        <v>10</v>
      </c>
      <c r="C1287" s="16">
        <v>3</v>
      </c>
      <c r="D1287" s="17">
        <v>5144100</v>
      </c>
      <c r="E1287" s="18" t="s">
        <v>126</v>
      </c>
      <c r="F1287" s="19">
        <v>6422</v>
      </c>
      <c r="G1287" s="19">
        <v>6422</v>
      </c>
      <c r="H1287" s="19">
        <v>6422</v>
      </c>
      <c r="I1287" s="24">
        <f t="shared" si="40"/>
        <v>1</v>
      </c>
      <c r="J1287" s="24">
        <f t="shared" si="39"/>
        <v>1</v>
      </c>
      <c r="K1287" s="8"/>
    </row>
    <row r="1288" spans="1:11" ht="15" x14ac:dyDescent="0.2">
      <c r="A1288" s="15" t="s">
        <v>18</v>
      </c>
      <c r="B1288" s="16">
        <v>10</v>
      </c>
      <c r="C1288" s="16">
        <v>3</v>
      </c>
      <c r="D1288" s="17">
        <v>5200000</v>
      </c>
      <c r="E1288" s="18">
        <v>0</v>
      </c>
      <c r="F1288" s="19">
        <v>290193.3</v>
      </c>
      <c r="G1288" s="19">
        <v>336940.6</v>
      </c>
      <c r="H1288" s="19">
        <v>288444.5</v>
      </c>
      <c r="I1288" s="24">
        <f t="shared" si="40"/>
        <v>0.99397367203171128</v>
      </c>
      <c r="J1288" s="24">
        <f t="shared" si="39"/>
        <v>0.85606928936435689</v>
      </c>
      <c r="K1288" s="8"/>
    </row>
    <row r="1289" spans="1:11" ht="30" x14ac:dyDescent="0.2">
      <c r="A1289" s="15" t="s">
        <v>144</v>
      </c>
      <c r="B1289" s="16">
        <v>10</v>
      </c>
      <c r="C1289" s="16">
        <v>3</v>
      </c>
      <c r="D1289" s="17">
        <v>5202000</v>
      </c>
      <c r="E1289" s="18">
        <v>0</v>
      </c>
      <c r="F1289" s="19">
        <v>290193.3</v>
      </c>
      <c r="G1289" s="19">
        <v>336940.6</v>
      </c>
      <c r="H1289" s="19">
        <v>288444.5</v>
      </c>
      <c r="I1289" s="24">
        <f t="shared" si="40"/>
        <v>0.99397367203171128</v>
      </c>
      <c r="J1289" s="24">
        <f t="shared" si="39"/>
        <v>0.85606928936435689</v>
      </c>
      <c r="K1289" s="8"/>
    </row>
    <row r="1290" spans="1:11" ht="15" x14ac:dyDescent="0.2">
      <c r="A1290" s="15" t="s">
        <v>127</v>
      </c>
      <c r="B1290" s="16">
        <v>10</v>
      </c>
      <c r="C1290" s="16">
        <v>3</v>
      </c>
      <c r="D1290" s="17">
        <v>5202000</v>
      </c>
      <c r="E1290" s="18" t="s">
        <v>126</v>
      </c>
      <c r="F1290" s="19">
        <v>290193.3</v>
      </c>
      <c r="G1290" s="19">
        <v>336940.6</v>
      </c>
      <c r="H1290" s="19">
        <v>288444.5</v>
      </c>
      <c r="I1290" s="24">
        <f t="shared" si="40"/>
        <v>0.99397367203171128</v>
      </c>
      <c r="J1290" s="24">
        <f t="shared" si="39"/>
        <v>0.85606928936435689</v>
      </c>
      <c r="K1290" s="8"/>
    </row>
    <row r="1291" spans="1:11" ht="15" x14ac:dyDescent="0.2">
      <c r="A1291" s="15" t="s">
        <v>13</v>
      </c>
      <c r="B1291" s="16">
        <v>10</v>
      </c>
      <c r="C1291" s="16">
        <v>3</v>
      </c>
      <c r="D1291" s="17">
        <v>5210000</v>
      </c>
      <c r="E1291" s="18">
        <v>0</v>
      </c>
      <c r="F1291" s="19">
        <v>100000</v>
      </c>
      <c r="G1291" s="19">
        <v>100000</v>
      </c>
      <c r="H1291" s="19">
        <v>99995</v>
      </c>
      <c r="I1291" s="24">
        <f t="shared" si="40"/>
        <v>0.99995000000000001</v>
      </c>
      <c r="J1291" s="24">
        <f t="shared" ref="J1291:J1354" si="41">H1291/G1291</f>
        <v>0.99995000000000001</v>
      </c>
      <c r="K1291" s="8"/>
    </row>
    <row r="1292" spans="1:11" ht="75" x14ac:dyDescent="0.2">
      <c r="A1292" s="15" t="s">
        <v>12</v>
      </c>
      <c r="B1292" s="16">
        <v>10</v>
      </c>
      <c r="C1292" s="16">
        <v>3</v>
      </c>
      <c r="D1292" s="17">
        <v>5210100</v>
      </c>
      <c r="E1292" s="18">
        <v>0</v>
      </c>
      <c r="F1292" s="19">
        <v>100000</v>
      </c>
      <c r="G1292" s="19">
        <v>100000</v>
      </c>
      <c r="H1292" s="19">
        <v>99995</v>
      </c>
      <c r="I1292" s="24">
        <f t="shared" si="40"/>
        <v>0.99995000000000001</v>
      </c>
      <c r="J1292" s="24">
        <f t="shared" si="41"/>
        <v>0.99995000000000001</v>
      </c>
      <c r="K1292" s="8"/>
    </row>
    <row r="1293" spans="1:11" ht="45" x14ac:dyDescent="0.2">
      <c r="A1293" s="15" t="s">
        <v>143</v>
      </c>
      <c r="B1293" s="16">
        <v>10</v>
      </c>
      <c r="C1293" s="16">
        <v>3</v>
      </c>
      <c r="D1293" s="17">
        <v>5210102</v>
      </c>
      <c r="E1293" s="18">
        <v>0</v>
      </c>
      <c r="F1293" s="19">
        <v>100000</v>
      </c>
      <c r="G1293" s="19">
        <v>100000</v>
      </c>
      <c r="H1293" s="19">
        <v>99995</v>
      </c>
      <c r="I1293" s="24">
        <f t="shared" si="40"/>
        <v>0.99995000000000001</v>
      </c>
      <c r="J1293" s="24">
        <f t="shared" si="41"/>
        <v>0.99995000000000001</v>
      </c>
      <c r="K1293" s="8"/>
    </row>
    <row r="1294" spans="1:11" ht="15" x14ac:dyDescent="0.2">
      <c r="A1294" s="15" t="s">
        <v>15</v>
      </c>
      <c r="B1294" s="16">
        <v>10</v>
      </c>
      <c r="C1294" s="16">
        <v>3</v>
      </c>
      <c r="D1294" s="17">
        <v>5210102</v>
      </c>
      <c r="E1294" s="18" t="s">
        <v>14</v>
      </c>
      <c r="F1294" s="19">
        <v>100000</v>
      </c>
      <c r="G1294" s="19">
        <v>100000</v>
      </c>
      <c r="H1294" s="19">
        <v>99995</v>
      </c>
      <c r="I1294" s="24">
        <f t="shared" si="40"/>
        <v>0.99995000000000001</v>
      </c>
      <c r="J1294" s="24">
        <f t="shared" si="41"/>
        <v>0.99995000000000001</v>
      </c>
      <c r="K1294" s="8"/>
    </row>
    <row r="1295" spans="1:11" ht="15" x14ac:dyDescent="0.2">
      <c r="A1295" s="15" t="s">
        <v>69</v>
      </c>
      <c r="B1295" s="16">
        <v>10</v>
      </c>
      <c r="C1295" s="16">
        <v>3</v>
      </c>
      <c r="D1295" s="17">
        <v>5220000</v>
      </c>
      <c r="E1295" s="18">
        <v>0</v>
      </c>
      <c r="F1295" s="19">
        <v>1113142.8999999999</v>
      </c>
      <c r="G1295" s="19">
        <v>1113142.8999999999</v>
      </c>
      <c r="H1295" s="19">
        <v>1108132.5</v>
      </c>
      <c r="I1295" s="24">
        <f t="shared" si="40"/>
        <v>0.99549887080984845</v>
      </c>
      <c r="J1295" s="24">
        <f t="shared" si="41"/>
        <v>0.99549887080984845</v>
      </c>
      <c r="K1295" s="8"/>
    </row>
    <row r="1296" spans="1:11" ht="30" x14ac:dyDescent="0.2">
      <c r="A1296" s="15" t="s">
        <v>142</v>
      </c>
      <c r="B1296" s="16">
        <v>10</v>
      </c>
      <c r="C1296" s="16">
        <v>3</v>
      </c>
      <c r="D1296" s="17">
        <v>5220300</v>
      </c>
      <c r="E1296" s="18">
        <v>0</v>
      </c>
      <c r="F1296" s="19">
        <v>1800</v>
      </c>
      <c r="G1296" s="19">
        <v>1800</v>
      </c>
      <c r="H1296" s="19">
        <v>1311.7</v>
      </c>
      <c r="I1296" s="24">
        <f t="shared" si="40"/>
        <v>0.72872222222222227</v>
      </c>
      <c r="J1296" s="24">
        <f t="shared" si="41"/>
        <v>0.72872222222222227</v>
      </c>
      <c r="K1296" s="8"/>
    </row>
    <row r="1297" spans="1:11" ht="15" x14ac:dyDescent="0.2">
      <c r="A1297" s="15" t="s">
        <v>22</v>
      </c>
      <c r="B1297" s="16">
        <v>10</v>
      </c>
      <c r="C1297" s="16">
        <v>3</v>
      </c>
      <c r="D1297" s="17">
        <v>5220300</v>
      </c>
      <c r="E1297" s="18" t="s">
        <v>21</v>
      </c>
      <c r="F1297" s="19">
        <v>1800</v>
      </c>
      <c r="G1297" s="19">
        <v>1800</v>
      </c>
      <c r="H1297" s="19">
        <v>1311.7</v>
      </c>
      <c r="I1297" s="24">
        <f t="shared" si="40"/>
        <v>0.72872222222222227</v>
      </c>
      <c r="J1297" s="24">
        <f t="shared" si="41"/>
        <v>0.72872222222222227</v>
      </c>
      <c r="K1297" s="8"/>
    </row>
    <row r="1298" spans="1:11" ht="45" x14ac:dyDescent="0.2">
      <c r="A1298" s="15" t="s">
        <v>141</v>
      </c>
      <c r="B1298" s="16">
        <v>10</v>
      </c>
      <c r="C1298" s="16">
        <v>3</v>
      </c>
      <c r="D1298" s="17">
        <v>5220600</v>
      </c>
      <c r="E1298" s="18">
        <v>0</v>
      </c>
      <c r="F1298" s="19">
        <v>40586.800000000003</v>
      </c>
      <c r="G1298" s="19">
        <v>40586.800000000003</v>
      </c>
      <c r="H1298" s="19">
        <v>40460.800000000003</v>
      </c>
      <c r="I1298" s="24">
        <f t="shared" si="40"/>
        <v>0.9968955423930933</v>
      </c>
      <c r="J1298" s="24">
        <f t="shared" si="41"/>
        <v>0.9968955423930933</v>
      </c>
      <c r="K1298" s="8"/>
    </row>
    <row r="1299" spans="1:11" ht="15" x14ac:dyDescent="0.2">
      <c r="A1299" s="15" t="s">
        <v>15</v>
      </c>
      <c r="B1299" s="16">
        <v>10</v>
      </c>
      <c r="C1299" s="16">
        <v>3</v>
      </c>
      <c r="D1299" s="17">
        <v>5220600</v>
      </c>
      <c r="E1299" s="18" t="s">
        <v>14</v>
      </c>
      <c r="F1299" s="19">
        <v>35082.9</v>
      </c>
      <c r="G1299" s="19">
        <v>35082.9</v>
      </c>
      <c r="H1299" s="19">
        <v>34956.9</v>
      </c>
      <c r="I1299" s="24">
        <f t="shared" si="40"/>
        <v>0.99640850670839642</v>
      </c>
      <c r="J1299" s="24">
        <f t="shared" si="41"/>
        <v>0.99640850670839642</v>
      </c>
      <c r="K1299" s="8"/>
    </row>
    <row r="1300" spans="1:11" ht="15" x14ac:dyDescent="0.2">
      <c r="A1300" s="15" t="s">
        <v>113</v>
      </c>
      <c r="B1300" s="16">
        <v>10</v>
      </c>
      <c r="C1300" s="16">
        <v>3</v>
      </c>
      <c r="D1300" s="17">
        <v>5220600</v>
      </c>
      <c r="E1300" s="18" t="s">
        <v>137</v>
      </c>
      <c r="F1300" s="19">
        <v>5503.9</v>
      </c>
      <c r="G1300" s="19">
        <v>5503.9</v>
      </c>
      <c r="H1300" s="19">
        <v>5503.9</v>
      </c>
      <c r="I1300" s="24">
        <f t="shared" si="40"/>
        <v>1</v>
      </c>
      <c r="J1300" s="24">
        <f t="shared" si="41"/>
        <v>1</v>
      </c>
      <c r="K1300" s="8"/>
    </row>
    <row r="1301" spans="1:11" ht="45" x14ac:dyDescent="0.2">
      <c r="A1301" s="15" t="s">
        <v>140</v>
      </c>
      <c r="B1301" s="16">
        <v>10</v>
      </c>
      <c r="C1301" s="16">
        <v>3</v>
      </c>
      <c r="D1301" s="17">
        <v>5223200</v>
      </c>
      <c r="E1301" s="18">
        <v>0</v>
      </c>
      <c r="F1301" s="19">
        <v>1058440.3999999999</v>
      </c>
      <c r="G1301" s="19">
        <v>1058440.3999999999</v>
      </c>
      <c r="H1301" s="19">
        <v>1057009.5</v>
      </c>
      <c r="I1301" s="24">
        <f t="shared" si="40"/>
        <v>0.99864810526884662</v>
      </c>
      <c r="J1301" s="24">
        <f t="shared" si="41"/>
        <v>0.99864810526884662</v>
      </c>
      <c r="K1301" s="8"/>
    </row>
    <row r="1302" spans="1:11" ht="30" x14ac:dyDescent="0.2">
      <c r="A1302" s="15" t="s">
        <v>139</v>
      </c>
      <c r="B1302" s="16">
        <v>10</v>
      </c>
      <c r="C1302" s="16">
        <v>3</v>
      </c>
      <c r="D1302" s="17">
        <v>5223203</v>
      </c>
      <c r="E1302" s="18">
        <v>0</v>
      </c>
      <c r="F1302" s="19">
        <v>1058440.3999999999</v>
      </c>
      <c r="G1302" s="19">
        <v>1058440.3999999999</v>
      </c>
      <c r="H1302" s="19">
        <v>1057009.5</v>
      </c>
      <c r="I1302" s="24">
        <f t="shared" si="40"/>
        <v>0.99864810526884662</v>
      </c>
      <c r="J1302" s="24">
        <f t="shared" si="41"/>
        <v>0.99864810526884662</v>
      </c>
      <c r="K1302" s="8"/>
    </row>
    <row r="1303" spans="1:11" ht="15" x14ac:dyDescent="0.2">
      <c r="A1303" s="15" t="s">
        <v>22</v>
      </c>
      <c r="B1303" s="16">
        <v>10</v>
      </c>
      <c r="C1303" s="16">
        <v>3</v>
      </c>
      <c r="D1303" s="17">
        <v>5223203</v>
      </c>
      <c r="E1303" s="18" t="s">
        <v>21</v>
      </c>
      <c r="F1303" s="19">
        <v>1058440.3999999999</v>
      </c>
      <c r="G1303" s="19">
        <v>1058440.3999999999</v>
      </c>
      <c r="H1303" s="19">
        <v>1057009.5</v>
      </c>
      <c r="I1303" s="24">
        <f t="shared" si="40"/>
        <v>0.99864810526884662</v>
      </c>
      <c r="J1303" s="24">
        <f t="shared" si="41"/>
        <v>0.99864810526884662</v>
      </c>
      <c r="K1303" s="8"/>
    </row>
    <row r="1304" spans="1:11" ht="45" x14ac:dyDescent="0.2">
      <c r="A1304" s="15" t="s">
        <v>138</v>
      </c>
      <c r="B1304" s="16">
        <v>10</v>
      </c>
      <c r="C1304" s="16">
        <v>3</v>
      </c>
      <c r="D1304" s="17">
        <v>5223800</v>
      </c>
      <c r="E1304" s="18">
        <v>0</v>
      </c>
      <c r="F1304" s="19">
        <v>12315.7</v>
      </c>
      <c r="G1304" s="19">
        <v>12315.7</v>
      </c>
      <c r="H1304" s="19">
        <v>9350.5</v>
      </c>
      <c r="I1304" s="24">
        <f t="shared" si="40"/>
        <v>0.75923414828227376</v>
      </c>
      <c r="J1304" s="24">
        <f t="shared" si="41"/>
        <v>0.75923414828227376</v>
      </c>
      <c r="K1304" s="8"/>
    </row>
    <row r="1305" spans="1:11" ht="15" x14ac:dyDescent="0.2">
      <c r="A1305" s="15" t="s">
        <v>15</v>
      </c>
      <c r="B1305" s="16">
        <v>10</v>
      </c>
      <c r="C1305" s="16">
        <v>3</v>
      </c>
      <c r="D1305" s="17">
        <v>5223800</v>
      </c>
      <c r="E1305" s="18" t="s">
        <v>14</v>
      </c>
      <c r="F1305" s="19">
        <v>8315.7000000000007</v>
      </c>
      <c r="G1305" s="19">
        <v>8315.7000000000007</v>
      </c>
      <c r="H1305" s="19">
        <v>8238.2000000000007</v>
      </c>
      <c r="I1305" s="24">
        <f t="shared" si="40"/>
        <v>0.99068027947136139</v>
      </c>
      <c r="J1305" s="24">
        <f t="shared" si="41"/>
        <v>0.99068027947136139</v>
      </c>
      <c r="K1305" s="8"/>
    </row>
    <row r="1306" spans="1:11" ht="15" x14ac:dyDescent="0.2">
      <c r="A1306" s="15" t="s">
        <v>113</v>
      </c>
      <c r="B1306" s="16">
        <v>10</v>
      </c>
      <c r="C1306" s="16">
        <v>3</v>
      </c>
      <c r="D1306" s="17">
        <v>5223800</v>
      </c>
      <c r="E1306" s="18" t="s">
        <v>137</v>
      </c>
      <c r="F1306" s="19">
        <v>4000</v>
      </c>
      <c r="G1306" s="19">
        <v>4000</v>
      </c>
      <c r="H1306" s="19">
        <v>1112.3</v>
      </c>
      <c r="I1306" s="24">
        <f t="shared" si="40"/>
        <v>0.27807499999999996</v>
      </c>
      <c r="J1306" s="24">
        <f t="shared" si="41"/>
        <v>0.27807499999999996</v>
      </c>
      <c r="K1306" s="8"/>
    </row>
    <row r="1307" spans="1:11" ht="15.75" x14ac:dyDescent="0.2">
      <c r="A1307" s="10" t="s">
        <v>136</v>
      </c>
      <c r="B1307" s="11">
        <v>10</v>
      </c>
      <c r="C1307" s="11">
        <v>4</v>
      </c>
      <c r="D1307" s="12">
        <v>0</v>
      </c>
      <c r="E1307" s="13">
        <v>0</v>
      </c>
      <c r="F1307" s="14">
        <v>1341160.6000000001</v>
      </c>
      <c r="G1307" s="14">
        <v>1341160.6000000001</v>
      </c>
      <c r="H1307" s="14">
        <v>1208864.2</v>
      </c>
      <c r="I1307" s="23">
        <f t="shared" si="40"/>
        <v>0.90135678009031872</v>
      </c>
      <c r="J1307" s="23">
        <f t="shared" si="41"/>
        <v>0.90135678009031872</v>
      </c>
      <c r="K1307" s="8"/>
    </row>
    <row r="1308" spans="1:11" ht="15" x14ac:dyDescent="0.2">
      <c r="A1308" s="15" t="s">
        <v>135</v>
      </c>
      <c r="B1308" s="16">
        <v>10</v>
      </c>
      <c r="C1308" s="16">
        <v>4</v>
      </c>
      <c r="D1308" s="17">
        <v>5050000</v>
      </c>
      <c r="E1308" s="18">
        <v>0</v>
      </c>
      <c r="F1308" s="19">
        <v>41575.4</v>
      </c>
      <c r="G1308" s="19">
        <v>41575.4</v>
      </c>
      <c r="H1308" s="19">
        <v>13901.9</v>
      </c>
      <c r="I1308" s="24">
        <f t="shared" si="40"/>
        <v>0.33437802161855323</v>
      </c>
      <c r="J1308" s="24">
        <f t="shared" si="41"/>
        <v>0.33437802161855323</v>
      </c>
      <c r="K1308" s="8"/>
    </row>
    <row r="1309" spans="1:11" ht="45" x14ac:dyDescent="0.2">
      <c r="A1309" s="15" t="s">
        <v>134</v>
      </c>
      <c r="B1309" s="16">
        <v>10</v>
      </c>
      <c r="C1309" s="16">
        <v>4</v>
      </c>
      <c r="D1309" s="17">
        <v>5050500</v>
      </c>
      <c r="E1309" s="18">
        <v>0</v>
      </c>
      <c r="F1309" s="19">
        <v>41575.4</v>
      </c>
      <c r="G1309" s="19">
        <v>41575.4</v>
      </c>
      <c r="H1309" s="19">
        <v>13901.9</v>
      </c>
      <c r="I1309" s="24">
        <f t="shared" ref="I1309:I1372" si="42">H1309/F1309</f>
        <v>0.33437802161855323</v>
      </c>
      <c r="J1309" s="24">
        <f t="shared" si="41"/>
        <v>0.33437802161855323</v>
      </c>
      <c r="K1309" s="8"/>
    </row>
    <row r="1310" spans="1:11" ht="45" x14ac:dyDescent="0.2">
      <c r="A1310" s="15" t="s">
        <v>133</v>
      </c>
      <c r="B1310" s="16">
        <v>10</v>
      </c>
      <c r="C1310" s="16">
        <v>4</v>
      </c>
      <c r="D1310" s="17">
        <v>5050502</v>
      </c>
      <c r="E1310" s="18">
        <v>0</v>
      </c>
      <c r="F1310" s="19">
        <v>41575.4</v>
      </c>
      <c r="G1310" s="19">
        <v>41575.4</v>
      </c>
      <c r="H1310" s="19">
        <v>13901.9</v>
      </c>
      <c r="I1310" s="24">
        <f t="shared" si="42"/>
        <v>0.33437802161855323</v>
      </c>
      <c r="J1310" s="24">
        <f t="shared" si="41"/>
        <v>0.33437802161855323</v>
      </c>
      <c r="K1310" s="8"/>
    </row>
    <row r="1311" spans="1:11" ht="15" x14ac:dyDescent="0.2">
      <c r="A1311" s="15" t="s">
        <v>127</v>
      </c>
      <c r="B1311" s="16">
        <v>10</v>
      </c>
      <c r="C1311" s="16">
        <v>4</v>
      </c>
      <c r="D1311" s="17">
        <v>5050502</v>
      </c>
      <c r="E1311" s="18" t="s">
        <v>126</v>
      </c>
      <c r="F1311" s="19">
        <v>41575.4</v>
      </c>
      <c r="G1311" s="19">
        <v>41575.4</v>
      </c>
      <c r="H1311" s="19">
        <v>13901.9</v>
      </c>
      <c r="I1311" s="24">
        <f t="shared" si="42"/>
        <v>0.33437802161855323</v>
      </c>
      <c r="J1311" s="24">
        <f t="shared" si="41"/>
        <v>0.33437802161855323</v>
      </c>
      <c r="K1311" s="8"/>
    </row>
    <row r="1312" spans="1:11" ht="30" x14ac:dyDescent="0.2">
      <c r="A1312" s="15" t="s">
        <v>132</v>
      </c>
      <c r="B1312" s="16">
        <v>10</v>
      </c>
      <c r="C1312" s="16">
        <v>4</v>
      </c>
      <c r="D1312" s="17">
        <v>5110000</v>
      </c>
      <c r="E1312" s="18">
        <v>0</v>
      </c>
      <c r="F1312" s="19">
        <v>2176.6999999999998</v>
      </c>
      <c r="G1312" s="19">
        <v>2176.6999999999998</v>
      </c>
      <c r="H1312" s="19">
        <v>76.2</v>
      </c>
      <c r="I1312" s="24">
        <f t="shared" si="42"/>
        <v>3.5007120871043323E-2</v>
      </c>
      <c r="J1312" s="24">
        <f t="shared" si="41"/>
        <v>3.5007120871043323E-2</v>
      </c>
      <c r="K1312" s="8"/>
    </row>
    <row r="1313" spans="1:11" ht="60" x14ac:dyDescent="0.2">
      <c r="A1313" s="15" t="s">
        <v>131</v>
      </c>
      <c r="B1313" s="16">
        <v>10</v>
      </c>
      <c r="C1313" s="16">
        <v>4</v>
      </c>
      <c r="D1313" s="17">
        <v>5110200</v>
      </c>
      <c r="E1313" s="18">
        <v>0</v>
      </c>
      <c r="F1313" s="19">
        <v>2176.6999999999998</v>
      </c>
      <c r="G1313" s="19">
        <v>2176.6999999999998</v>
      </c>
      <c r="H1313" s="19">
        <v>76.2</v>
      </c>
      <c r="I1313" s="24">
        <f t="shared" si="42"/>
        <v>3.5007120871043323E-2</v>
      </c>
      <c r="J1313" s="24">
        <f t="shared" si="41"/>
        <v>3.5007120871043323E-2</v>
      </c>
      <c r="K1313" s="8"/>
    </row>
    <row r="1314" spans="1:11" ht="60" x14ac:dyDescent="0.2">
      <c r="A1314" s="15" t="s">
        <v>130</v>
      </c>
      <c r="B1314" s="16">
        <v>10</v>
      </c>
      <c r="C1314" s="16">
        <v>4</v>
      </c>
      <c r="D1314" s="17">
        <v>5110201</v>
      </c>
      <c r="E1314" s="18">
        <v>0</v>
      </c>
      <c r="F1314" s="19">
        <v>2024</v>
      </c>
      <c r="G1314" s="19">
        <v>2024</v>
      </c>
      <c r="H1314" s="19">
        <v>76.2</v>
      </c>
      <c r="I1314" s="24">
        <f t="shared" si="42"/>
        <v>3.7648221343873522E-2</v>
      </c>
      <c r="J1314" s="24">
        <f t="shared" si="41"/>
        <v>3.7648221343873522E-2</v>
      </c>
      <c r="K1314" s="8"/>
    </row>
    <row r="1315" spans="1:11" ht="15" x14ac:dyDescent="0.2">
      <c r="A1315" s="15" t="s">
        <v>44</v>
      </c>
      <c r="B1315" s="16">
        <v>10</v>
      </c>
      <c r="C1315" s="16">
        <v>4</v>
      </c>
      <c r="D1315" s="17">
        <v>5110201</v>
      </c>
      <c r="E1315" s="18" t="s">
        <v>43</v>
      </c>
      <c r="F1315" s="19">
        <v>1931.1</v>
      </c>
      <c r="G1315" s="19">
        <v>1931.1</v>
      </c>
      <c r="H1315" s="19">
        <v>76.2</v>
      </c>
      <c r="I1315" s="24">
        <f t="shared" si="42"/>
        <v>3.9459375485474603E-2</v>
      </c>
      <c r="J1315" s="24">
        <f t="shared" si="41"/>
        <v>3.9459375485474603E-2</v>
      </c>
      <c r="K1315" s="8"/>
    </row>
    <row r="1316" spans="1:11" ht="15" x14ac:dyDescent="0.2">
      <c r="A1316" s="15" t="s">
        <v>42</v>
      </c>
      <c r="B1316" s="16">
        <v>10</v>
      </c>
      <c r="C1316" s="16">
        <v>4</v>
      </c>
      <c r="D1316" s="17">
        <v>5110201</v>
      </c>
      <c r="E1316" s="18" t="s">
        <v>41</v>
      </c>
      <c r="F1316" s="19">
        <v>92.9</v>
      </c>
      <c r="G1316" s="19">
        <v>92.9</v>
      </c>
      <c r="H1316" s="19">
        <v>0</v>
      </c>
      <c r="I1316" s="24">
        <f t="shared" si="42"/>
        <v>0</v>
      </c>
      <c r="J1316" s="24">
        <f t="shared" si="41"/>
        <v>0</v>
      </c>
      <c r="K1316" s="8"/>
    </row>
    <row r="1317" spans="1:11" ht="60" x14ac:dyDescent="0.2">
      <c r="A1317" s="15" t="s">
        <v>129</v>
      </c>
      <c r="B1317" s="16">
        <v>10</v>
      </c>
      <c r="C1317" s="16">
        <v>4</v>
      </c>
      <c r="D1317" s="17">
        <v>5110202</v>
      </c>
      <c r="E1317" s="18">
        <v>0</v>
      </c>
      <c r="F1317" s="19">
        <v>152.69999999999999</v>
      </c>
      <c r="G1317" s="19">
        <v>152.69999999999999</v>
      </c>
      <c r="H1317" s="19">
        <v>0</v>
      </c>
      <c r="I1317" s="24">
        <f t="shared" si="42"/>
        <v>0</v>
      </c>
      <c r="J1317" s="24">
        <f t="shared" si="41"/>
        <v>0</v>
      </c>
      <c r="K1317" s="8"/>
    </row>
    <row r="1318" spans="1:11" ht="15" x14ac:dyDescent="0.2">
      <c r="A1318" s="15" t="s">
        <v>44</v>
      </c>
      <c r="B1318" s="16">
        <v>10</v>
      </c>
      <c r="C1318" s="16">
        <v>4</v>
      </c>
      <c r="D1318" s="17">
        <v>5110202</v>
      </c>
      <c r="E1318" s="18" t="s">
        <v>43</v>
      </c>
      <c r="F1318" s="19">
        <v>152.69999999999999</v>
      </c>
      <c r="G1318" s="19">
        <v>152.69999999999999</v>
      </c>
      <c r="H1318" s="19">
        <v>0</v>
      </c>
      <c r="I1318" s="24">
        <f t="shared" si="42"/>
        <v>0</v>
      </c>
      <c r="J1318" s="24">
        <f t="shared" si="41"/>
        <v>0</v>
      </c>
      <c r="K1318" s="8"/>
    </row>
    <row r="1319" spans="1:11" ht="15" x14ac:dyDescent="0.2">
      <c r="A1319" s="15" t="s">
        <v>18</v>
      </c>
      <c r="B1319" s="16">
        <v>10</v>
      </c>
      <c r="C1319" s="16">
        <v>4</v>
      </c>
      <c r="D1319" s="17">
        <v>5200000</v>
      </c>
      <c r="E1319" s="18">
        <v>0</v>
      </c>
      <c r="F1319" s="19">
        <v>1291471.8999999999</v>
      </c>
      <c r="G1319" s="19">
        <v>1291471.8999999999</v>
      </c>
      <c r="H1319" s="19">
        <v>1188969.8</v>
      </c>
      <c r="I1319" s="24">
        <f t="shared" si="42"/>
        <v>0.92063156774839638</v>
      </c>
      <c r="J1319" s="24">
        <f t="shared" si="41"/>
        <v>0.92063156774839638</v>
      </c>
      <c r="K1319" s="8"/>
    </row>
    <row r="1320" spans="1:11" ht="75" x14ac:dyDescent="0.2">
      <c r="A1320" s="15" t="s">
        <v>128</v>
      </c>
      <c r="B1320" s="16">
        <v>10</v>
      </c>
      <c r="C1320" s="16">
        <v>4</v>
      </c>
      <c r="D1320" s="17">
        <v>5201000</v>
      </c>
      <c r="E1320" s="18">
        <v>0</v>
      </c>
      <c r="F1320" s="19">
        <v>201364.6</v>
      </c>
      <c r="G1320" s="19">
        <v>201364.6</v>
      </c>
      <c r="H1320" s="19">
        <v>160556.5</v>
      </c>
      <c r="I1320" s="24">
        <f t="shared" si="42"/>
        <v>0.79734223393784209</v>
      </c>
      <c r="J1320" s="24">
        <f t="shared" si="41"/>
        <v>0.79734223393784209</v>
      </c>
      <c r="K1320" s="8"/>
    </row>
    <row r="1321" spans="1:11" ht="15" x14ac:dyDescent="0.2">
      <c r="A1321" s="15" t="s">
        <v>127</v>
      </c>
      <c r="B1321" s="16">
        <v>10</v>
      </c>
      <c r="C1321" s="16">
        <v>4</v>
      </c>
      <c r="D1321" s="17">
        <v>5201000</v>
      </c>
      <c r="E1321" s="18" t="s">
        <v>126</v>
      </c>
      <c r="F1321" s="19">
        <v>201364.6</v>
      </c>
      <c r="G1321" s="19">
        <v>201364.6</v>
      </c>
      <c r="H1321" s="19">
        <v>160556.5</v>
      </c>
      <c r="I1321" s="24">
        <f t="shared" si="42"/>
        <v>0.79734223393784209</v>
      </c>
      <c r="J1321" s="24">
        <f t="shared" si="41"/>
        <v>0.79734223393784209</v>
      </c>
      <c r="K1321" s="8"/>
    </row>
    <row r="1322" spans="1:11" ht="30" x14ac:dyDescent="0.2">
      <c r="A1322" s="15" t="s">
        <v>125</v>
      </c>
      <c r="B1322" s="16">
        <v>10</v>
      </c>
      <c r="C1322" s="16">
        <v>4</v>
      </c>
      <c r="D1322" s="17">
        <v>5201300</v>
      </c>
      <c r="E1322" s="18">
        <v>0</v>
      </c>
      <c r="F1322" s="19">
        <v>1090107.3</v>
      </c>
      <c r="G1322" s="19">
        <v>1090107.3</v>
      </c>
      <c r="H1322" s="19">
        <v>1028413.3</v>
      </c>
      <c r="I1322" s="24">
        <f t="shared" si="42"/>
        <v>0.94340557117634205</v>
      </c>
      <c r="J1322" s="24">
        <f t="shared" si="41"/>
        <v>0.94340557117634205</v>
      </c>
      <c r="K1322" s="8"/>
    </row>
    <row r="1323" spans="1:11" ht="30" x14ac:dyDescent="0.2">
      <c r="A1323" s="15" t="s">
        <v>124</v>
      </c>
      <c r="B1323" s="16">
        <v>10</v>
      </c>
      <c r="C1323" s="16">
        <v>4</v>
      </c>
      <c r="D1323" s="17">
        <v>5201311</v>
      </c>
      <c r="E1323" s="18">
        <v>0</v>
      </c>
      <c r="F1323" s="19">
        <v>208330.7</v>
      </c>
      <c r="G1323" s="19">
        <v>208330.7</v>
      </c>
      <c r="H1323" s="19">
        <v>195710.7</v>
      </c>
      <c r="I1323" s="24">
        <f t="shared" si="42"/>
        <v>0.93942323430968167</v>
      </c>
      <c r="J1323" s="24">
        <f t="shared" si="41"/>
        <v>0.93942323430968167</v>
      </c>
      <c r="K1323" s="8"/>
    </row>
    <row r="1324" spans="1:11" ht="15" x14ac:dyDescent="0.2">
      <c r="A1324" s="15" t="s">
        <v>7</v>
      </c>
      <c r="B1324" s="16">
        <v>10</v>
      </c>
      <c r="C1324" s="16">
        <v>4</v>
      </c>
      <c r="D1324" s="17">
        <v>5201311</v>
      </c>
      <c r="E1324" s="18" t="s">
        <v>6</v>
      </c>
      <c r="F1324" s="19">
        <v>208330.7</v>
      </c>
      <c r="G1324" s="19">
        <v>208330.7</v>
      </c>
      <c r="H1324" s="19">
        <v>195710.7</v>
      </c>
      <c r="I1324" s="24">
        <f t="shared" si="42"/>
        <v>0.93942323430968167</v>
      </c>
      <c r="J1324" s="24">
        <f t="shared" si="41"/>
        <v>0.93942323430968167</v>
      </c>
      <c r="K1324" s="8"/>
    </row>
    <row r="1325" spans="1:11" ht="15" x14ac:dyDescent="0.2">
      <c r="A1325" s="15" t="s">
        <v>123</v>
      </c>
      <c r="B1325" s="16">
        <v>10</v>
      </c>
      <c r="C1325" s="16">
        <v>4</v>
      </c>
      <c r="D1325" s="17">
        <v>5201312</v>
      </c>
      <c r="E1325" s="18">
        <v>0</v>
      </c>
      <c r="F1325" s="19">
        <v>248286.6</v>
      </c>
      <c r="G1325" s="19">
        <v>248286.6</v>
      </c>
      <c r="H1325" s="19">
        <v>233378.8</v>
      </c>
      <c r="I1325" s="24">
        <f t="shared" si="42"/>
        <v>0.939957291291596</v>
      </c>
      <c r="J1325" s="24">
        <f t="shared" si="41"/>
        <v>0.939957291291596</v>
      </c>
      <c r="K1325" s="8"/>
    </row>
    <row r="1326" spans="1:11" ht="15" x14ac:dyDescent="0.2">
      <c r="A1326" s="15" t="s">
        <v>7</v>
      </c>
      <c r="B1326" s="16">
        <v>10</v>
      </c>
      <c r="C1326" s="16">
        <v>4</v>
      </c>
      <c r="D1326" s="17">
        <v>5201312</v>
      </c>
      <c r="E1326" s="18" t="s">
        <v>6</v>
      </c>
      <c r="F1326" s="19">
        <v>248286.6</v>
      </c>
      <c r="G1326" s="19">
        <v>248286.6</v>
      </c>
      <c r="H1326" s="19">
        <v>233378.8</v>
      </c>
      <c r="I1326" s="24">
        <f t="shared" si="42"/>
        <v>0.939957291291596</v>
      </c>
      <c r="J1326" s="24">
        <f t="shared" si="41"/>
        <v>0.939957291291596</v>
      </c>
      <c r="K1326" s="8"/>
    </row>
    <row r="1327" spans="1:11" ht="30" x14ac:dyDescent="0.2">
      <c r="A1327" s="15" t="s">
        <v>122</v>
      </c>
      <c r="B1327" s="16">
        <v>10</v>
      </c>
      <c r="C1327" s="16">
        <v>4</v>
      </c>
      <c r="D1327" s="17">
        <v>5201313</v>
      </c>
      <c r="E1327" s="18">
        <v>0</v>
      </c>
      <c r="F1327" s="19">
        <v>633490</v>
      </c>
      <c r="G1327" s="19">
        <v>633490</v>
      </c>
      <c r="H1327" s="19">
        <v>599323.80000000005</v>
      </c>
      <c r="I1327" s="24">
        <f t="shared" si="42"/>
        <v>0.94606670981388818</v>
      </c>
      <c r="J1327" s="24">
        <f t="shared" si="41"/>
        <v>0.94606670981388818</v>
      </c>
      <c r="K1327" s="8"/>
    </row>
    <row r="1328" spans="1:11" ht="15" x14ac:dyDescent="0.2">
      <c r="A1328" s="15" t="s">
        <v>7</v>
      </c>
      <c r="B1328" s="16">
        <v>10</v>
      </c>
      <c r="C1328" s="16">
        <v>4</v>
      </c>
      <c r="D1328" s="17">
        <v>5201313</v>
      </c>
      <c r="E1328" s="18" t="s">
        <v>6</v>
      </c>
      <c r="F1328" s="19">
        <v>633490</v>
      </c>
      <c r="G1328" s="19">
        <v>633490</v>
      </c>
      <c r="H1328" s="19">
        <v>599323.80000000005</v>
      </c>
      <c r="I1328" s="24">
        <f t="shared" si="42"/>
        <v>0.94606670981388818</v>
      </c>
      <c r="J1328" s="24">
        <f t="shared" si="41"/>
        <v>0.94606670981388818</v>
      </c>
      <c r="K1328" s="8"/>
    </row>
    <row r="1329" spans="1:11" ht="15" x14ac:dyDescent="0.2">
      <c r="A1329" s="15" t="s">
        <v>69</v>
      </c>
      <c r="B1329" s="16">
        <v>10</v>
      </c>
      <c r="C1329" s="16">
        <v>4</v>
      </c>
      <c r="D1329" s="17">
        <v>5220000</v>
      </c>
      <c r="E1329" s="18">
        <v>0</v>
      </c>
      <c r="F1329" s="19">
        <v>5936.6</v>
      </c>
      <c r="G1329" s="19">
        <v>5936.6</v>
      </c>
      <c r="H1329" s="19">
        <v>5916.3</v>
      </c>
      <c r="I1329" s="24">
        <f t="shared" si="42"/>
        <v>0.99658053431256943</v>
      </c>
      <c r="J1329" s="24">
        <f t="shared" si="41"/>
        <v>0.99658053431256943</v>
      </c>
      <c r="K1329" s="8"/>
    </row>
    <row r="1330" spans="1:11" ht="30" x14ac:dyDescent="0.2">
      <c r="A1330" s="15" t="s">
        <v>101</v>
      </c>
      <c r="B1330" s="16">
        <v>10</v>
      </c>
      <c r="C1330" s="16">
        <v>4</v>
      </c>
      <c r="D1330" s="17">
        <v>5220900</v>
      </c>
      <c r="E1330" s="18">
        <v>0</v>
      </c>
      <c r="F1330" s="19">
        <v>5936.6</v>
      </c>
      <c r="G1330" s="19">
        <v>5936.6</v>
      </c>
      <c r="H1330" s="19">
        <v>5916.3</v>
      </c>
      <c r="I1330" s="24">
        <f t="shared" si="42"/>
        <v>0.99658053431256943</v>
      </c>
      <c r="J1330" s="24">
        <f t="shared" si="41"/>
        <v>0.99658053431256943</v>
      </c>
      <c r="K1330" s="8"/>
    </row>
    <row r="1331" spans="1:11" ht="15" x14ac:dyDescent="0.2">
      <c r="A1331" s="15" t="s">
        <v>42</v>
      </c>
      <c r="B1331" s="16">
        <v>10</v>
      </c>
      <c r="C1331" s="16">
        <v>4</v>
      </c>
      <c r="D1331" s="17">
        <v>5220900</v>
      </c>
      <c r="E1331" s="18" t="s">
        <v>41</v>
      </c>
      <c r="F1331" s="19">
        <v>5936.6</v>
      </c>
      <c r="G1331" s="19">
        <v>5936.6</v>
      </c>
      <c r="H1331" s="19">
        <v>5916.3</v>
      </c>
      <c r="I1331" s="24">
        <f t="shared" si="42"/>
        <v>0.99658053431256943</v>
      </c>
      <c r="J1331" s="24">
        <f t="shared" si="41"/>
        <v>0.99658053431256943</v>
      </c>
      <c r="K1331" s="8"/>
    </row>
    <row r="1332" spans="1:11" ht="15.75" x14ac:dyDescent="0.2">
      <c r="A1332" s="10" t="s">
        <v>121</v>
      </c>
      <c r="B1332" s="11">
        <v>10</v>
      </c>
      <c r="C1332" s="11">
        <v>6</v>
      </c>
      <c r="D1332" s="12">
        <v>0</v>
      </c>
      <c r="E1332" s="13">
        <v>0</v>
      </c>
      <c r="F1332" s="14">
        <v>780826.8</v>
      </c>
      <c r="G1332" s="14">
        <v>798638.3</v>
      </c>
      <c r="H1332" s="14">
        <v>776352.9</v>
      </c>
      <c r="I1332" s="23">
        <f t="shared" si="42"/>
        <v>0.99427030424672924</v>
      </c>
      <c r="J1332" s="23">
        <f t="shared" si="41"/>
        <v>0.97209575348439958</v>
      </c>
      <c r="K1332" s="8"/>
    </row>
    <row r="1333" spans="1:11" ht="60" x14ac:dyDescent="0.2">
      <c r="A1333" s="15" t="s">
        <v>51</v>
      </c>
      <c r="B1333" s="16">
        <v>10</v>
      </c>
      <c r="C1333" s="16">
        <v>6</v>
      </c>
      <c r="D1333" s="17">
        <v>20000</v>
      </c>
      <c r="E1333" s="18">
        <v>0</v>
      </c>
      <c r="F1333" s="19">
        <v>322755.3</v>
      </c>
      <c r="G1333" s="19">
        <v>322530.3</v>
      </c>
      <c r="H1333" s="19">
        <v>320049.09999999998</v>
      </c>
      <c r="I1333" s="24">
        <f t="shared" si="42"/>
        <v>0.99161531971744532</v>
      </c>
      <c r="J1333" s="24">
        <f t="shared" si="41"/>
        <v>0.99230707936587659</v>
      </c>
      <c r="K1333" s="8"/>
    </row>
    <row r="1334" spans="1:11" ht="15" x14ac:dyDescent="0.2">
      <c r="A1334" s="15" t="s">
        <v>50</v>
      </c>
      <c r="B1334" s="16">
        <v>10</v>
      </c>
      <c r="C1334" s="16">
        <v>6</v>
      </c>
      <c r="D1334" s="17">
        <v>20400</v>
      </c>
      <c r="E1334" s="18">
        <v>0</v>
      </c>
      <c r="F1334" s="19">
        <v>62837.599999999999</v>
      </c>
      <c r="G1334" s="19">
        <v>62612.6</v>
      </c>
      <c r="H1334" s="19">
        <v>61554.2</v>
      </c>
      <c r="I1334" s="24">
        <f t="shared" si="42"/>
        <v>0.9795759226959655</v>
      </c>
      <c r="J1334" s="24">
        <f t="shared" si="41"/>
        <v>0.98309605414884538</v>
      </c>
      <c r="K1334" s="8"/>
    </row>
    <row r="1335" spans="1:11" ht="15" x14ac:dyDescent="0.2">
      <c r="A1335" s="15" t="s">
        <v>42</v>
      </c>
      <c r="B1335" s="16">
        <v>10</v>
      </c>
      <c r="C1335" s="16">
        <v>6</v>
      </c>
      <c r="D1335" s="17">
        <v>20400</v>
      </c>
      <c r="E1335" s="18" t="s">
        <v>41</v>
      </c>
      <c r="F1335" s="19">
        <v>62837.599999999999</v>
      </c>
      <c r="G1335" s="19">
        <v>62612.6</v>
      </c>
      <c r="H1335" s="19">
        <v>61554.2</v>
      </c>
      <c r="I1335" s="24">
        <f t="shared" si="42"/>
        <v>0.9795759226959655</v>
      </c>
      <c r="J1335" s="24">
        <f t="shared" si="41"/>
        <v>0.98309605414884538</v>
      </c>
      <c r="K1335" s="8"/>
    </row>
    <row r="1336" spans="1:11" ht="15" x14ac:dyDescent="0.2">
      <c r="A1336" s="15" t="s">
        <v>120</v>
      </c>
      <c r="B1336" s="16">
        <v>10</v>
      </c>
      <c r="C1336" s="16">
        <v>6</v>
      </c>
      <c r="D1336" s="17">
        <v>21500</v>
      </c>
      <c r="E1336" s="18">
        <v>0</v>
      </c>
      <c r="F1336" s="19">
        <v>259917.7</v>
      </c>
      <c r="G1336" s="19">
        <v>259917.7</v>
      </c>
      <c r="H1336" s="19">
        <v>258494.9</v>
      </c>
      <c r="I1336" s="24">
        <f t="shared" si="42"/>
        <v>0.99452595956335399</v>
      </c>
      <c r="J1336" s="24">
        <f t="shared" si="41"/>
        <v>0.99452595956335399</v>
      </c>
      <c r="K1336" s="8"/>
    </row>
    <row r="1337" spans="1:11" ht="15" x14ac:dyDescent="0.2">
      <c r="A1337" s="15" t="s">
        <v>42</v>
      </c>
      <c r="B1337" s="16">
        <v>10</v>
      </c>
      <c r="C1337" s="16">
        <v>6</v>
      </c>
      <c r="D1337" s="17">
        <v>21500</v>
      </c>
      <c r="E1337" s="18" t="s">
        <v>41</v>
      </c>
      <c r="F1337" s="19">
        <v>259917.7</v>
      </c>
      <c r="G1337" s="19">
        <v>259917.7</v>
      </c>
      <c r="H1337" s="19">
        <v>258494.9</v>
      </c>
      <c r="I1337" s="24">
        <f t="shared" si="42"/>
        <v>0.99452595956335399</v>
      </c>
      <c r="J1337" s="24">
        <f t="shared" si="41"/>
        <v>0.99452595956335399</v>
      </c>
      <c r="K1337" s="8"/>
    </row>
    <row r="1338" spans="1:11" ht="30" x14ac:dyDescent="0.2">
      <c r="A1338" s="15" t="s">
        <v>20</v>
      </c>
      <c r="B1338" s="16">
        <v>10</v>
      </c>
      <c r="C1338" s="16">
        <v>6</v>
      </c>
      <c r="D1338" s="17">
        <v>920000</v>
      </c>
      <c r="E1338" s="18">
        <v>0</v>
      </c>
      <c r="F1338" s="19">
        <v>31.7</v>
      </c>
      <c r="G1338" s="19">
        <v>44.2</v>
      </c>
      <c r="H1338" s="19">
        <v>44.2</v>
      </c>
      <c r="I1338" s="24">
        <f t="shared" si="42"/>
        <v>1.3943217665615144</v>
      </c>
      <c r="J1338" s="24">
        <f t="shared" si="41"/>
        <v>1</v>
      </c>
      <c r="K1338" s="8"/>
    </row>
    <row r="1339" spans="1:11" ht="15" x14ac:dyDescent="0.2">
      <c r="A1339" s="15" t="s">
        <v>119</v>
      </c>
      <c r="B1339" s="16">
        <v>10</v>
      </c>
      <c r="C1339" s="16">
        <v>6</v>
      </c>
      <c r="D1339" s="17">
        <v>920300</v>
      </c>
      <c r="E1339" s="18">
        <v>0</v>
      </c>
      <c r="F1339" s="19">
        <v>31.7</v>
      </c>
      <c r="G1339" s="19">
        <v>44.2</v>
      </c>
      <c r="H1339" s="19">
        <v>44.2</v>
      </c>
      <c r="I1339" s="24">
        <f t="shared" si="42"/>
        <v>1.3943217665615144</v>
      </c>
      <c r="J1339" s="24">
        <f t="shared" si="41"/>
        <v>1</v>
      </c>
      <c r="K1339" s="8"/>
    </row>
    <row r="1340" spans="1:11" ht="15" x14ac:dyDescent="0.2">
      <c r="A1340" s="15" t="s">
        <v>118</v>
      </c>
      <c r="B1340" s="16">
        <v>10</v>
      </c>
      <c r="C1340" s="16">
        <v>6</v>
      </c>
      <c r="D1340" s="17">
        <v>920305</v>
      </c>
      <c r="E1340" s="18">
        <v>0</v>
      </c>
      <c r="F1340" s="19">
        <v>31.7</v>
      </c>
      <c r="G1340" s="19">
        <v>44.2</v>
      </c>
      <c r="H1340" s="19">
        <v>44.2</v>
      </c>
      <c r="I1340" s="24">
        <f t="shared" si="42"/>
        <v>1.3943217665615144</v>
      </c>
      <c r="J1340" s="24">
        <f t="shared" si="41"/>
        <v>1</v>
      </c>
      <c r="K1340" s="8"/>
    </row>
    <row r="1341" spans="1:11" ht="15" x14ac:dyDescent="0.2">
      <c r="A1341" s="15" t="s">
        <v>42</v>
      </c>
      <c r="B1341" s="16">
        <v>10</v>
      </c>
      <c r="C1341" s="16">
        <v>6</v>
      </c>
      <c r="D1341" s="17">
        <v>920305</v>
      </c>
      <c r="E1341" s="18" t="s">
        <v>41</v>
      </c>
      <c r="F1341" s="19">
        <v>31.7</v>
      </c>
      <c r="G1341" s="19">
        <v>44.2</v>
      </c>
      <c r="H1341" s="19">
        <v>44.2</v>
      </c>
      <c r="I1341" s="24">
        <f t="shared" si="42"/>
        <v>1.3943217665615144</v>
      </c>
      <c r="J1341" s="24">
        <f t="shared" si="41"/>
        <v>1</v>
      </c>
      <c r="K1341" s="8"/>
    </row>
    <row r="1342" spans="1:11" ht="30" x14ac:dyDescent="0.2">
      <c r="A1342" s="15" t="s">
        <v>117</v>
      </c>
      <c r="B1342" s="16">
        <v>10</v>
      </c>
      <c r="C1342" s="16">
        <v>6</v>
      </c>
      <c r="D1342" s="17">
        <v>1020000</v>
      </c>
      <c r="E1342" s="18">
        <v>0</v>
      </c>
      <c r="F1342" s="19">
        <v>1711</v>
      </c>
      <c r="G1342" s="19">
        <v>1711</v>
      </c>
      <c r="H1342" s="19">
        <v>849.5</v>
      </c>
      <c r="I1342" s="24">
        <f t="shared" si="42"/>
        <v>0.49649327878433663</v>
      </c>
      <c r="J1342" s="24">
        <f t="shared" si="41"/>
        <v>0.49649327878433663</v>
      </c>
      <c r="K1342" s="8"/>
    </row>
    <row r="1343" spans="1:11" ht="75" x14ac:dyDescent="0.2">
      <c r="A1343" s="15" t="s">
        <v>116</v>
      </c>
      <c r="B1343" s="16">
        <v>10</v>
      </c>
      <c r="C1343" s="16">
        <v>6</v>
      </c>
      <c r="D1343" s="17">
        <v>1020100</v>
      </c>
      <c r="E1343" s="18">
        <v>0</v>
      </c>
      <c r="F1343" s="19">
        <v>1711</v>
      </c>
      <c r="G1343" s="19">
        <v>1711</v>
      </c>
      <c r="H1343" s="19">
        <v>849.5</v>
      </c>
      <c r="I1343" s="24">
        <f t="shared" si="42"/>
        <v>0.49649327878433663</v>
      </c>
      <c r="J1343" s="24">
        <f t="shared" si="41"/>
        <v>0.49649327878433663</v>
      </c>
      <c r="K1343" s="8"/>
    </row>
    <row r="1344" spans="1:11" ht="45" x14ac:dyDescent="0.2">
      <c r="A1344" s="15" t="s">
        <v>115</v>
      </c>
      <c r="B1344" s="16">
        <v>10</v>
      </c>
      <c r="C1344" s="16">
        <v>6</v>
      </c>
      <c r="D1344" s="17">
        <v>1020101</v>
      </c>
      <c r="E1344" s="18">
        <v>0</v>
      </c>
      <c r="F1344" s="19">
        <v>1711</v>
      </c>
      <c r="G1344" s="19">
        <v>1711</v>
      </c>
      <c r="H1344" s="19">
        <v>849.5</v>
      </c>
      <c r="I1344" s="24">
        <f t="shared" si="42"/>
        <v>0.49649327878433663</v>
      </c>
      <c r="J1344" s="24">
        <f t="shared" si="41"/>
        <v>0.49649327878433663</v>
      </c>
      <c r="K1344" s="8"/>
    </row>
    <row r="1345" spans="1:11" ht="15" x14ac:dyDescent="0.2">
      <c r="A1345" s="15" t="s">
        <v>82</v>
      </c>
      <c r="B1345" s="16">
        <v>10</v>
      </c>
      <c r="C1345" s="16">
        <v>6</v>
      </c>
      <c r="D1345" s="17">
        <v>1020101</v>
      </c>
      <c r="E1345" s="18" t="s">
        <v>81</v>
      </c>
      <c r="F1345" s="19">
        <v>1711</v>
      </c>
      <c r="G1345" s="19">
        <v>1711</v>
      </c>
      <c r="H1345" s="19">
        <v>849.5</v>
      </c>
      <c r="I1345" s="24">
        <f t="shared" si="42"/>
        <v>0.49649327878433663</v>
      </c>
      <c r="J1345" s="24">
        <f t="shared" si="41"/>
        <v>0.49649327878433663</v>
      </c>
      <c r="K1345" s="8"/>
    </row>
    <row r="1346" spans="1:11" ht="30" x14ac:dyDescent="0.2">
      <c r="A1346" s="15" t="s">
        <v>114</v>
      </c>
      <c r="B1346" s="16">
        <v>10</v>
      </c>
      <c r="C1346" s="16">
        <v>6</v>
      </c>
      <c r="D1346" s="17">
        <v>5140000</v>
      </c>
      <c r="E1346" s="18">
        <v>0</v>
      </c>
      <c r="F1346" s="19">
        <v>66688.399999999994</v>
      </c>
      <c r="G1346" s="19">
        <v>84712.4</v>
      </c>
      <c r="H1346" s="19">
        <v>71979.3</v>
      </c>
      <c r="I1346" s="24">
        <f t="shared" si="42"/>
        <v>1.0793376359306868</v>
      </c>
      <c r="J1346" s="24">
        <f t="shared" si="41"/>
        <v>0.84969024605606747</v>
      </c>
      <c r="K1346" s="8"/>
    </row>
    <row r="1347" spans="1:11" ht="15" x14ac:dyDescent="0.2">
      <c r="A1347" s="15" t="s">
        <v>113</v>
      </c>
      <c r="B1347" s="16">
        <v>10</v>
      </c>
      <c r="C1347" s="16">
        <v>6</v>
      </c>
      <c r="D1347" s="17">
        <v>5140100</v>
      </c>
      <c r="E1347" s="18">
        <v>0</v>
      </c>
      <c r="F1347" s="19">
        <v>66688.399999999994</v>
      </c>
      <c r="G1347" s="19">
        <v>66688.399999999994</v>
      </c>
      <c r="H1347" s="19">
        <v>53979.3</v>
      </c>
      <c r="I1347" s="24">
        <f t="shared" si="42"/>
        <v>0.80942562724551803</v>
      </c>
      <c r="J1347" s="24">
        <f t="shared" si="41"/>
        <v>0.80942562724551803</v>
      </c>
      <c r="K1347" s="8"/>
    </row>
    <row r="1348" spans="1:11" ht="45" x14ac:dyDescent="0.2">
      <c r="A1348" s="15" t="s">
        <v>112</v>
      </c>
      <c r="B1348" s="16">
        <v>10</v>
      </c>
      <c r="C1348" s="16">
        <v>6</v>
      </c>
      <c r="D1348" s="17">
        <v>5140101</v>
      </c>
      <c r="E1348" s="18">
        <v>0</v>
      </c>
      <c r="F1348" s="19">
        <v>23096.1</v>
      </c>
      <c r="G1348" s="19">
        <v>23096.1</v>
      </c>
      <c r="H1348" s="19">
        <v>23086</v>
      </c>
      <c r="I1348" s="24">
        <f t="shared" si="42"/>
        <v>0.99956269673234877</v>
      </c>
      <c r="J1348" s="24">
        <f t="shared" si="41"/>
        <v>0.99956269673234877</v>
      </c>
      <c r="K1348" s="8"/>
    </row>
    <row r="1349" spans="1:11" ht="15" x14ac:dyDescent="0.2">
      <c r="A1349" s="15" t="s">
        <v>42</v>
      </c>
      <c r="B1349" s="16">
        <v>10</v>
      </c>
      <c r="C1349" s="16">
        <v>6</v>
      </c>
      <c r="D1349" s="17">
        <v>5140101</v>
      </c>
      <c r="E1349" s="18" t="s">
        <v>41</v>
      </c>
      <c r="F1349" s="19">
        <v>22096.1</v>
      </c>
      <c r="G1349" s="19">
        <v>22096.1</v>
      </c>
      <c r="H1349" s="19">
        <v>22086</v>
      </c>
      <c r="I1349" s="24">
        <f t="shared" si="42"/>
        <v>0.99954290576165028</v>
      </c>
      <c r="J1349" s="24">
        <f t="shared" si="41"/>
        <v>0.99954290576165028</v>
      </c>
      <c r="K1349" s="8"/>
    </row>
    <row r="1350" spans="1:11" ht="15" x14ac:dyDescent="0.2">
      <c r="A1350" s="15" t="s">
        <v>55</v>
      </c>
      <c r="B1350" s="16">
        <v>10</v>
      </c>
      <c r="C1350" s="16">
        <v>6</v>
      </c>
      <c r="D1350" s="17">
        <v>5140101</v>
      </c>
      <c r="E1350" s="18" t="s">
        <v>54</v>
      </c>
      <c r="F1350" s="19">
        <v>1000</v>
      </c>
      <c r="G1350" s="19">
        <v>1000</v>
      </c>
      <c r="H1350" s="19">
        <v>1000</v>
      </c>
      <c r="I1350" s="24">
        <f t="shared" si="42"/>
        <v>1</v>
      </c>
      <c r="J1350" s="24">
        <f t="shared" si="41"/>
        <v>1</v>
      </c>
      <c r="K1350" s="8"/>
    </row>
    <row r="1351" spans="1:11" ht="90" x14ac:dyDescent="0.2">
      <c r="A1351" s="15" t="s">
        <v>111</v>
      </c>
      <c r="B1351" s="16">
        <v>10</v>
      </c>
      <c r="C1351" s="16">
        <v>6</v>
      </c>
      <c r="D1351" s="17">
        <v>5140103</v>
      </c>
      <c r="E1351" s="18">
        <v>0</v>
      </c>
      <c r="F1351" s="19">
        <v>11353.2</v>
      </c>
      <c r="G1351" s="19">
        <v>11353.2</v>
      </c>
      <c r="H1351" s="19">
        <v>9084.2999999999993</v>
      </c>
      <c r="I1351" s="24">
        <f t="shared" si="42"/>
        <v>0.80015326075467696</v>
      </c>
      <c r="J1351" s="24">
        <f t="shared" si="41"/>
        <v>0.80015326075467696</v>
      </c>
      <c r="K1351" s="8"/>
    </row>
    <row r="1352" spans="1:11" ht="15" x14ac:dyDescent="0.2">
      <c r="A1352" s="15" t="s">
        <v>42</v>
      </c>
      <c r="B1352" s="16">
        <v>10</v>
      </c>
      <c r="C1352" s="16">
        <v>6</v>
      </c>
      <c r="D1352" s="17">
        <v>5140103</v>
      </c>
      <c r="E1352" s="18" t="s">
        <v>41</v>
      </c>
      <c r="F1352" s="19">
        <v>11353.2</v>
      </c>
      <c r="G1352" s="19">
        <v>11353.2</v>
      </c>
      <c r="H1352" s="19">
        <v>9084.2999999999993</v>
      </c>
      <c r="I1352" s="24">
        <f t="shared" si="42"/>
        <v>0.80015326075467696</v>
      </c>
      <c r="J1352" s="24">
        <f t="shared" si="41"/>
        <v>0.80015326075467696</v>
      </c>
      <c r="K1352" s="8"/>
    </row>
    <row r="1353" spans="1:11" ht="45" x14ac:dyDescent="0.2">
      <c r="A1353" s="15" t="s">
        <v>110</v>
      </c>
      <c r="B1353" s="16">
        <v>10</v>
      </c>
      <c r="C1353" s="16">
        <v>6</v>
      </c>
      <c r="D1353" s="17">
        <v>5140110</v>
      </c>
      <c r="E1353" s="18">
        <v>0</v>
      </c>
      <c r="F1353" s="19">
        <v>1549.1</v>
      </c>
      <c r="G1353" s="19">
        <v>1549.1</v>
      </c>
      <c r="H1353" s="19">
        <v>1549.1</v>
      </c>
      <c r="I1353" s="24">
        <f t="shared" si="42"/>
        <v>1</v>
      </c>
      <c r="J1353" s="24">
        <f t="shared" si="41"/>
        <v>1</v>
      </c>
      <c r="K1353" s="8"/>
    </row>
    <row r="1354" spans="1:11" ht="15" x14ac:dyDescent="0.2">
      <c r="A1354" s="15" t="s">
        <v>42</v>
      </c>
      <c r="B1354" s="16">
        <v>10</v>
      </c>
      <c r="C1354" s="16">
        <v>6</v>
      </c>
      <c r="D1354" s="17">
        <v>5140110</v>
      </c>
      <c r="E1354" s="18" t="s">
        <v>41</v>
      </c>
      <c r="F1354" s="19">
        <v>1549.1</v>
      </c>
      <c r="G1354" s="19">
        <v>1549.1</v>
      </c>
      <c r="H1354" s="19">
        <v>1549.1</v>
      </c>
      <c r="I1354" s="24">
        <f t="shared" si="42"/>
        <v>1</v>
      </c>
      <c r="J1354" s="24">
        <f t="shared" si="41"/>
        <v>1</v>
      </c>
      <c r="K1354" s="8"/>
    </row>
    <row r="1355" spans="1:11" ht="15" x14ac:dyDescent="0.2">
      <c r="A1355" s="15" t="s">
        <v>109</v>
      </c>
      <c r="B1355" s="16">
        <v>10</v>
      </c>
      <c r="C1355" s="16">
        <v>6</v>
      </c>
      <c r="D1355" s="17">
        <v>5140111</v>
      </c>
      <c r="E1355" s="18">
        <v>0</v>
      </c>
      <c r="F1355" s="19">
        <v>1500</v>
      </c>
      <c r="G1355" s="19">
        <v>1500</v>
      </c>
      <c r="H1355" s="19">
        <v>1390.4</v>
      </c>
      <c r="I1355" s="24">
        <f t="shared" si="42"/>
        <v>0.92693333333333339</v>
      </c>
      <c r="J1355" s="24">
        <f t="shared" ref="J1355:J1420" si="43">H1355/G1355</f>
        <v>0.92693333333333339</v>
      </c>
      <c r="K1355" s="8"/>
    </row>
    <row r="1356" spans="1:11" ht="15" x14ac:dyDescent="0.2">
      <c r="A1356" s="15" t="s">
        <v>42</v>
      </c>
      <c r="B1356" s="16">
        <v>10</v>
      </c>
      <c r="C1356" s="16">
        <v>6</v>
      </c>
      <c r="D1356" s="17">
        <v>5140111</v>
      </c>
      <c r="E1356" s="18" t="s">
        <v>41</v>
      </c>
      <c r="F1356" s="19">
        <v>1500</v>
      </c>
      <c r="G1356" s="19">
        <v>1500</v>
      </c>
      <c r="H1356" s="19">
        <v>1390.4</v>
      </c>
      <c r="I1356" s="24">
        <f t="shared" si="42"/>
        <v>0.92693333333333339</v>
      </c>
      <c r="J1356" s="24">
        <f t="shared" si="43"/>
        <v>0.92693333333333339</v>
      </c>
      <c r="K1356" s="8"/>
    </row>
    <row r="1357" spans="1:11" ht="60" x14ac:dyDescent="0.2">
      <c r="A1357" s="15" t="s">
        <v>108</v>
      </c>
      <c r="B1357" s="16">
        <v>10</v>
      </c>
      <c r="C1357" s="16">
        <v>6</v>
      </c>
      <c r="D1357" s="17">
        <v>5140114</v>
      </c>
      <c r="E1357" s="18">
        <v>0</v>
      </c>
      <c r="F1357" s="19">
        <v>0</v>
      </c>
      <c r="G1357" s="19">
        <v>29190</v>
      </c>
      <c r="H1357" s="19">
        <v>18869.5</v>
      </c>
      <c r="I1357" s="24">
        <v>0</v>
      </c>
      <c r="J1357" s="24">
        <f t="shared" si="43"/>
        <v>0.64643713600548136</v>
      </c>
      <c r="K1357" s="8"/>
    </row>
    <row r="1358" spans="1:11" ht="15" x14ac:dyDescent="0.2">
      <c r="A1358" s="15" t="s">
        <v>22</v>
      </c>
      <c r="B1358" s="16">
        <v>10</v>
      </c>
      <c r="C1358" s="16">
        <v>6</v>
      </c>
      <c r="D1358" s="17">
        <v>5140114</v>
      </c>
      <c r="E1358" s="18" t="s">
        <v>21</v>
      </c>
      <c r="F1358" s="19">
        <v>0</v>
      </c>
      <c r="G1358" s="19">
        <v>29190</v>
      </c>
      <c r="H1358" s="19">
        <v>18869.5</v>
      </c>
      <c r="I1358" s="24">
        <v>0</v>
      </c>
      <c r="J1358" s="24">
        <f t="shared" si="43"/>
        <v>0.64643713600548136</v>
      </c>
      <c r="K1358" s="8"/>
    </row>
    <row r="1359" spans="1:11" ht="60" x14ac:dyDescent="0.2">
      <c r="A1359" s="15" t="s">
        <v>108</v>
      </c>
      <c r="B1359" s="16">
        <v>10</v>
      </c>
      <c r="C1359" s="16">
        <v>6</v>
      </c>
      <c r="D1359" s="17">
        <v>5142000</v>
      </c>
      <c r="E1359" s="18"/>
      <c r="F1359" s="19">
        <v>29190</v>
      </c>
      <c r="G1359" s="19">
        <v>0</v>
      </c>
      <c r="H1359" s="19">
        <v>0</v>
      </c>
      <c r="I1359" s="24">
        <f t="shared" si="42"/>
        <v>0</v>
      </c>
      <c r="J1359" s="24">
        <v>0</v>
      </c>
      <c r="K1359" s="8"/>
    </row>
    <row r="1360" spans="1:11" ht="15" x14ac:dyDescent="0.2">
      <c r="A1360" s="15" t="s">
        <v>22</v>
      </c>
      <c r="B1360" s="16">
        <v>10</v>
      </c>
      <c r="C1360" s="16">
        <v>6</v>
      </c>
      <c r="D1360" s="17">
        <v>5142000</v>
      </c>
      <c r="E1360" s="18">
        <v>13</v>
      </c>
      <c r="F1360" s="19">
        <v>29190</v>
      </c>
      <c r="G1360" s="19">
        <v>0</v>
      </c>
      <c r="H1360" s="19">
        <v>0</v>
      </c>
      <c r="I1360" s="24">
        <f t="shared" si="42"/>
        <v>0</v>
      </c>
      <c r="J1360" s="24">
        <v>0</v>
      </c>
      <c r="K1360" s="8"/>
    </row>
    <row r="1361" spans="1:11" ht="30" x14ac:dyDescent="0.2">
      <c r="A1361" s="15" t="s">
        <v>107</v>
      </c>
      <c r="B1361" s="16">
        <v>10</v>
      </c>
      <c r="C1361" s="16">
        <v>6</v>
      </c>
      <c r="D1361" s="17">
        <v>5142000</v>
      </c>
      <c r="E1361" s="18">
        <v>0</v>
      </c>
      <c r="F1361" s="19">
        <v>0</v>
      </c>
      <c r="G1361" s="19">
        <v>18024</v>
      </c>
      <c r="H1361" s="19">
        <v>18000</v>
      </c>
      <c r="I1361" s="24">
        <v>0</v>
      </c>
      <c r="J1361" s="24">
        <f t="shared" si="43"/>
        <v>0.99866844207723038</v>
      </c>
      <c r="K1361" s="8"/>
    </row>
    <row r="1362" spans="1:11" ht="15" x14ac:dyDescent="0.2">
      <c r="A1362" s="15" t="s">
        <v>106</v>
      </c>
      <c r="B1362" s="16">
        <v>10</v>
      </c>
      <c r="C1362" s="16">
        <v>6</v>
      </c>
      <c r="D1362" s="17">
        <v>5142000</v>
      </c>
      <c r="E1362" s="18" t="s">
        <v>105</v>
      </c>
      <c r="F1362" s="19">
        <v>0</v>
      </c>
      <c r="G1362" s="19">
        <v>18024</v>
      </c>
      <c r="H1362" s="19">
        <v>18000</v>
      </c>
      <c r="I1362" s="24">
        <v>0</v>
      </c>
      <c r="J1362" s="24">
        <f t="shared" si="43"/>
        <v>0.99866844207723038</v>
      </c>
      <c r="K1362" s="8"/>
    </row>
    <row r="1363" spans="1:11" ht="15" x14ac:dyDescent="0.2">
      <c r="A1363" s="15" t="s">
        <v>13</v>
      </c>
      <c r="B1363" s="16">
        <v>10</v>
      </c>
      <c r="C1363" s="16">
        <v>6</v>
      </c>
      <c r="D1363" s="17">
        <v>5210000</v>
      </c>
      <c r="E1363" s="18">
        <v>0</v>
      </c>
      <c r="F1363" s="19">
        <v>126409.4</v>
      </c>
      <c r="G1363" s="19">
        <v>126409.4</v>
      </c>
      <c r="H1363" s="19">
        <v>121787.6</v>
      </c>
      <c r="I1363" s="24">
        <f t="shared" si="42"/>
        <v>0.96343784560325429</v>
      </c>
      <c r="J1363" s="24">
        <f t="shared" si="43"/>
        <v>0.96343784560325429</v>
      </c>
      <c r="K1363" s="8"/>
    </row>
    <row r="1364" spans="1:11" ht="105" x14ac:dyDescent="0.2">
      <c r="A1364" s="15" t="s">
        <v>9</v>
      </c>
      <c r="B1364" s="16">
        <v>10</v>
      </c>
      <c r="C1364" s="16">
        <v>6</v>
      </c>
      <c r="D1364" s="17">
        <v>5210200</v>
      </c>
      <c r="E1364" s="18">
        <v>0</v>
      </c>
      <c r="F1364" s="19">
        <v>126409.4</v>
      </c>
      <c r="G1364" s="19">
        <v>126409.4</v>
      </c>
      <c r="H1364" s="19">
        <v>121787.6</v>
      </c>
      <c r="I1364" s="24">
        <f t="shared" si="42"/>
        <v>0.96343784560325429</v>
      </c>
      <c r="J1364" s="24">
        <f t="shared" si="43"/>
        <v>0.96343784560325429</v>
      </c>
      <c r="K1364" s="8"/>
    </row>
    <row r="1365" spans="1:11" ht="60" x14ac:dyDescent="0.2">
      <c r="A1365" s="15" t="s">
        <v>104</v>
      </c>
      <c r="B1365" s="16">
        <v>10</v>
      </c>
      <c r="C1365" s="16">
        <v>6</v>
      </c>
      <c r="D1365" s="17">
        <v>5210210</v>
      </c>
      <c r="E1365" s="18">
        <v>0</v>
      </c>
      <c r="F1365" s="19">
        <v>50369.2</v>
      </c>
      <c r="G1365" s="19">
        <v>50369.2</v>
      </c>
      <c r="H1365" s="19">
        <v>50358.2</v>
      </c>
      <c r="I1365" s="24">
        <f t="shared" si="42"/>
        <v>0.99978161257276277</v>
      </c>
      <c r="J1365" s="24">
        <f t="shared" si="43"/>
        <v>0.99978161257276277</v>
      </c>
      <c r="K1365" s="8"/>
    </row>
    <row r="1366" spans="1:11" ht="15" x14ac:dyDescent="0.2">
      <c r="A1366" s="15" t="s">
        <v>7</v>
      </c>
      <c r="B1366" s="16">
        <v>10</v>
      </c>
      <c r="C1366" s="16">
        <v>6</v>
      </c>
      <c r="D1366" s="17">
        <v>5210210</v>
      </c>
      <c r="E1366" s="18" t="s">
        <v>6</v>
      </c>
      <c r="F1366" s="19">
        <v>50369.2</v>
      </c>
      <c r="G1366" s="19">
        <v>50369.2</v>
      </c>
      <c r="H1366" s="19">
        <v>50358.2</v>
      </c>
      <c r="I1366" s="24">
        <f t="shared" si="42"/>
        <v>0.99978161257276277</v>
      </c>
      <c r="J1366" s="24">
        <f t="shared" si="43"/>
        <v>0.99978161257276277</v>
      </c>
      <c r="K1366" s="8"/>
    </row>
    <row r="1367" spans="1:11" ht="30" x14ac:dyDescent="0.2">
      <c r="A1367" s="15" t="s">
        <v>103</v>
      </c>
      <c r="B1367" s="16">
        <v>10</v>
      </c>
      <c r="C1367" s="16">
        <v>6</v>
      </c>
      <c r="D1367" s="17">
        <v>5210215</v>
      </c>
      <c r="E1367" s="18">
        <v>0</v>
      </c>
      <c r="F1367" s="19">
        <v>76040.2</v>
      </c>
      <c r="G1367" s="19">
        <v>76040.2</v>
      </c>
      <c r="H1367" s="19">
        <v>71429.399999999994</v>
      </c>
      <c r="I1367" s="24">
        <f t="shared" si="42"/>
        <v>0.93936365238387065</v>
      </c>
      <c r="J1367" s="24">
        <f t="shared" si="43"/>
        <v>0.93936365238387065</v>
      </c>
      <c r="K1367" s="8"/>
    </row>
    <row r="1368" spans="1:11" ht="15" x14ac:dyDescent="0.2">
      <c r="A1368" s="15" t="s">
        <v>7</v>
      </c>
      <c r="B1368" s="16">
        <v>10</v>
      </c>
      <c r="C1368" s="16">
        <v>6</v>
      </c>
      <c r="D1368" s="17">
        <v>5210215</v>
      </c>
      <c r="E1368" s="18" t="s">
        <v>6</v>
      </c>
      <c r="F1368" s="19">
        <v>76040.2</v>
      </c>
      <c r="G1368" s="19">
        <v>76040.2</v>
      </c>
      <c r="H1368" s="19">
        <v>71429.399999999994</v>
      </c>
      <c r="I1368" s="24">
        <f t="shared" si="42"/>
        <v>0.93936365238387065</v>
      </c>
      <c r="J1368" s="24">
        <f t="shared" si="43"/>
        <v>0.93936365238387065</v>
      </c>
      <c r="K1368" s="8"/>
    </row>
    <row r="1369" spans="1:11" ht="15" x14ac:dyDescent="0.2">
      <c r="A1369" s="15" t="s">
        <v>69</v>
      </c>
      <c r="B1369" s="16">
        <v>10</v>
      </c>
      <c r="C1369" s="16">
        <v>6</v>
      </c>
      <c r="D1369" s="17">
        <v>5220000</v>
      </c>
      <c r="E1369" s="18">
        <v>0</v>
      </c>
      <c r="F1369" s="19">
        <v>263231</v>
      </c>
      <c r="G1369" s="19">
        <v>263231</v>
      </c>
      <c r="H1369" s="19">
        <v>261643.2</v>
      </c>
      <c r="I1369" s="24">
        <f t="shared" si="42"/>
        <v>0.99396803567968828</v>
      </c>
      <c r="J1369" s="24">
        <f t="shared" si="43"/>
        <v>0.99396803567968828</v>
      </c>
      <c r="K1369" s="8"/>
    </row>
    <row r="1370" spans="1:11" ht="45" x14ac:dyDescent="0.2">
      <c r="A1370" s="15" t="s">
        <v>102</v>
      </c>
      <c r="B1370" s="16">
        <v>10</v>
      </c>
      <c r="C1370" s="16">
        <v>6</v>
      </c>
      <c r="D1370" s="17">
        <v>5220800</v>
      </c>
      <c r="E1370" s="18">
        <v>0</v>
      </c>
      <c r="F1370" s="19">
        <v>343</v>
      </c>
      <c r="G1370" s="19">
        <v>343</v>
      </c>
      <c r="H1370" s="19">
        <v>342.9</v>
      </c>
      <c r="I1370" s="24">
        <f t="shared" si="42"/>
        <v>0.99970845481049553</v>
      </c>
      <c r="J1370" s="24">
        <f t="shared" si="43"/>
        <v>0.99970845481049553</v>
      </c>
      <c r="K1370" s="8"/>
    </row>
    <row r="1371" spans="1:11" ht="15" x14ac:dyDescent="0.2">
      <c r="A1371" s="15" t="s">
        <v>42</v>
      </c>
      <c r="B1371" s="16">
        <v>10</v>
      </c>
      <c r="C1371" s="16">
        <v>6</v>
      </c>
      <c r="D1371" s="17">
        <v>5220800</v>
      </c>
      <c r="E1371" s="18" t="s">
        <v>41</v>
      </c>
      <c r="F1371" s="19">
        <v>343</v>
      </c>
      <c r="G1371" s="19">
        <v>343</v>
      </c>
      <c r="H1371" s="19">
        <v>342.9</v>
      </c>
      <c r="I1371" s="24">
        <f t="shared" si="42"/>
        <v>0.99970845481049553</v>
      </c>
      <c r="J1371" s="24">
        <f t="shared" si="43"/>
        <v>0.99970845481049553</v>
      </c>
      <c r="K1371" s="8"/>
    </row>
    <row r="1372" spans="1:11" ht="30" x14ac:dyDescent="0.2">
      <c r="A1372" s="15" t="s">
        <v>101</v>
      </c>
      <c r="B1372" s="16">
        <v>10</v>
      </c>
      <c r="C1372" s="16">
        <v>6</v>
      </c>
      <c r="D1372" s="17">
        <v>5220900</v>
      </c>
      <c r="E1372" s="18">
        <v>0</v>
      </c>
      <c r="F1372" s="19">
        <v>35401.199999999997</v>
      </c>
      <c r="G1372" s="19">
        <v>35401.199999999997</v>
      </c>
      <c r="H1372" s="19">
        <v>35385.5</v>
      </c>
      <c r="I1372" s="24">
        <f t="shared" si="42"/>
        <v>0.99955651220862574</v>
      </c>
      <c r="J1372" s="24">
        <f t="shared" si="43"/>
        <v>0.99955651220862574</v>
      </c>
      <c r="K1372" s="8"/>
    </row>
    <row r="1373" spans="1:11" ht="15" x14ac:dyDescent="0.2">
      <c r="A1373" s="15" t="s">
        <v>42</v>
      </c>
      <c r="B1373" s="16">
        <v>10</v>
      </c>
      <c r="C1373" s="16">
        <v>6</v>
      </c>
      <c r="D1373" s="17">
        <v>5220900</v>
      </c>
      <c r="E1373" s="18" t="s">
        <v>41</v>
      </c>
      <c r="F1373" s="19">
        <v>34304.6</v>
      </c>
      <c r="G1373" s="19">
        <v>34304.6</v>
      </c>
      <c r="H1373" s="19">
        <v>34288.9</v>
      </c>
      <c r="I1373" s="24">
        <f t="shared" ref="I1373:I1436" si="44">H1373/F1373</f>
        <v>0.99954233543023396</v>
      </c>
      <c r="J1373" s="24">
        <f t="shared" si="43"/>
        <v>0.99954233543023396</v>
      </c>
      <c r="K1373" s="8"/>
    </row>
    <row r="1374" spans="1:11" ht="15" x14ac:dyDescent="0.2">
      <c r="A1374" s="15" t="s">
        <v>15</v>
      </c>
      <c r="B1374" s="16">
        <v>10</v>
      </c>
      <c r="C1374" s="16">
        <v>6</v>
      </c>
      <c r="D1374" s="17">
        <v>5220900</v>
      </c>
      <c r="E1374" s="18" t="s">
        <v>14</v>
      </c>
      <c r="F1374" s="19">
        <v>1096.5999999999999</v>
      </c>
      <c r="G1374" s="19">
        <v>1096.5999999999999</v>
      </c>
      <c r="H1374" s="19">
        <v>1096.5999999999999</v>
      </c>
      <c r="I1374" s="24">
        <f t="shared" si="44"/>
        <v>1</v>
      </c>
      <c r="J1374" s="24">
        <f t="shared" si="43"/>
        <v>1</v>
      </c>
      <c r="K1374" s="8"/>
    </row>
    <row r="1375" spans="1:11" ht="45" x14ac:dyDescent="0.2">
      <c r="A1375" s="15" t="s">
        <v>83</v>
      </c>
      <c r="B1375" s="16">
        <v>10</v>
      </c>
      <c r="C1375" s="16">
        <v>6</v>
      </c>
      <c r="D1375" s="17">
        <v>5221400</v>
      </c>
      <c r="E1375" s="18">
        <v>0</v>
      </c>
      <c r="F1375" s="19">
        <v>10665</v>
      </c>
      <c r="G1375" s="19">
        <v>10665</v>
      </c>
      <c r="H1375" s="19">
        <v>10664.1</v>
      </c>
      <c r="I1375" s="24">
        <f t="shared" si="44"/>
        <v>0.99991561181434607</v>
      </c>
      <c r="J1375" s="24">
        <f t="shared" si="43"/>
        <v>0.99991561181434607</v>
      </c>
      <c r="K1375" s="8"/>
    </row>
    <row r="1376" spans="1:11" ht="15" x14ac:dyDescent="0.2">
      <c r="A1376" s="15" t="s">
        <v>42</v>
      </c>
      <c r="B1376" s="16">
        <v>10</v>
      </c>
      <c r="C1376" s="16">
        <v>6</v>
      </c>
      <c r="D1376" s="17">
        <v>5221400</v>
      </c>
      <c r="E1376" s="18" t="s">
        <v>41</v>
      </c>
      <c r="F1376" s="19">
        <v>9685</v>
      </c>
      <c r="G1376" s="19">
        <v>9685</v>
      </c>
      <c r="H1376" s="19">
        <v>9684.1</v>
      </c>
      <c r="I1376" s="24">
        <f t="shared" si="44"/>
        <v>0.99990707279297886</v>
      </c>
      <c r="J1376" s="24">
        <f t="shared" si="43"/>
        <v>0.99990707279297886</v>
      </c>
      <c r="K1376" s="8"/>
    </row>
    <row r="1377" spans="1:11" ht="15" x14ac:dyDescent="0.2">
      <c r="A1377" s="15" t="s">
        <v>55</v>
      </c>
      <c r="B1377" s="16">
        <v>10</v>
      </c>
      <c r="C1377" s="16">
        <v>6</v>
      </c>
      <c r="D1377" s="17">
        <v>5221400</v>
      </c>
      <c r="E1377" s="18" t="s">
        <v>54</v>
      </c>
      <c r="F1377" s="19">
        <v>980</v>
      </c>
      <c r="G1377" s="19">
        <v>980</v>
      </c>
      <c r="H1377" s="19">
        <v>980</v>
      </c>
      <c r="I1377" s="24">
        <f t="shared" si="44"/>
        <v>1</v>
      </c>
      <c r="J1377" s="24">
        <f t="shared" si="43"/>
        <v>1</v>
      </c>
      <c r="K1377" s="8"/>
    </row>
    <row r="1378" spans="1:11" ht="75" x14ac:dyDescent="0.2">
      <c r="A1378" s="15" t="s">
        <v>100</v>
      </c>
      <c r="B1378" s="16">
        <v>10</v>
      </c>
      <c r="C1378" s="16">
        <v>6</v>
      </c>
      <c r="D1378" s="17">
        <v>5222200</v>
      </c>
      <c r="E1378" s="18">
        <v>0</v>
      </c>
      <c r="F1378" s="19">
        <v>154288.79999999999</v>
      </c>
      <c r="G1378" s="19">
        <v>154288.79999999999</v>
      </c>
      <c r="H1378" s="19">
        <v>154260.70000000001</v>
      </c>
      <c r="I1378" s="24">
        <f t="shared" si="44"/>
        <v>0.99981787401289024</v>
      </c>
      <c r="J1378" s="24">
        <f t="shared" si="43"/>
        <v>0.99981787401289024</v>
      </c>
      <c r="K1378" s="8"/>
    </row>
    <row r="1379" spans="1:11" ht="15" x14ac:dyDescent="0.2">
      <c r="A1379" s="15" t="s">
        <v>2</v>
      </c>
      <c r="B1379" s="16">
        <v>10</v>
      </c>
      <c r="C1379" s="16">
        <v>6</v>
      </c>
      <c r="D1379" s="17">
        <v>5222200</v>
      </c>
      <c r="E1379" s="18" t="s">
        <v>1</v>
      </c>
      <c r="F1379" s="19">
        <v>84516.6</v>
      </c>
      <c r="G1379" s="19">
        <v>84516.6</v>
      </c>
      <c r="H1379" s="19">
        <v>84488.5</v>
      </c>
      <c r="I1379" s="24">
        <f t="shared" si="44"/>
        <v>0.99966752093671529</v>
      </c>
      <c r="J1379" s="24">
        <f t="shared" si="43"/>
        <v>0.99966752093671529</v>
      </c>
      <c r="K1379" s="8"/>
    </row>
    <row r="1380" spans="1:11" ht="15" x14ac:dyDescent="0.2">
      <c r="A1380" s="15" t="s">
        <v>55</v>
      </c>
      <c r="B1380" s="16">
        <v>10</v>
      </c>
      <c r="C1380" s="16">
        <v>6</v>
      </c>
      <c r="D1380" s="17">
        <v>5222200</v>
      </c>
      <c r="E1380" s="18" t="s">
        <v>54</v>
      </c>
      <c r="F1380" s="19">
        <v>69772.2</v>
      </c>
      <c r="G1380" s="19">
        <v>69772.2</v>
      </c>
      <c r="H1380" s="19">
        <v>69772.2</v>
      </c>
      <c r="I1380" s="24">
        <f t="shared" si="44"/>
        <v>1</v>
      </c>
      <c r="J1380" s="24">
        <f t="shared" si="43"/>
        <v>1</v>
      </c>
      <c r="K1380" s="8"/>
    </row>
    <row r="1381" spans="1:11" ht="60" x14ac:dyDescent="0.2">
      <c r="A1381" s="15" t="s">
        <v>98</v>
      </c>
      <c r="B1381" s="16">
        <v>10</v>
      </c>
      <c r="C1381" s="16">
        <v>6</v>
      </c>
      <c r="D1381" s="17">
        <v>5223100</v>
      </c>
      <c r="E1381" s="18">
        <v>0</v>
      </c>
      <c r="F1381" s="19">
        <v>60000</v>
      </c>
      <c r="G1381" s="19">
        <v>60000</v>
      </c>
      <c r="H1381" s="19">
        <v>60000</v>
      </c>
      <c r="I1381" s="24">
        <f t="shared" si="44"/>
        <v>1</v>
      </c>
      <c r="J1381" s="24">
        <f t="shared" si="43"/>
        <v>1</v>
      </c>
      <c r="K1381" s="8"/>
    </row>
    <row r="1382" spans="1:11" ht="15" x14ac:dyDescent="0.2">
      <c r="A1382" s="15" t="s">
        <v>42</v>
      </c>
      <c r="B1382" s="16">
        <v>10</v>
      </c>
      <c r="C1382" s="16">
        <v>6</v>
      </c>
      <c r="D1382" s="17">
        <v>5223100</v>
      </c>
      <c r="E1382" s="18" t="s">
        <v>41</v>
      </c>
      <c r="F1382" s="19">
        <v>60000</v>
      </c>
      <c r="G1382" s="19">
        <v>60000</v>
      </c>
      <c r="H1382" s="19">
        <v>60000</v>
      </c>
      <c r="I1382" s="24">
        <f t="shared" si="44"/>
        <v>1</v>
      </c>
      <c r="J1382" s="24">
        <f t="shared" si="43"/>
        <v>1</v>
      </c>
      <c r="K1382" s="8"/>
    </row>
    <row r="1383" spans="1:11" ht="105" x14ac:dyDescent="0.2">
      <c r="A1383" s="15" t="s">
        <v>97</v>
      </c>
      <c r="B1383" s="16">
        <v>10</v>
      </c>
      <c r="C1383" s="16">
        <v>6</v>
      </c>
      <c r="D1383" s="17">
        <v>5225300</v>
      </c>
      <c r="E1383" s="18">
        <v>0</v>
      </c>
      <c r="F1383" s="19">
        <v>2533</v>
      </c>
      <c r="G1383" s="19">
        <v>2533</v>
      </c>
      <c r="H1383" s="19">
        <v>990</v>
      </c>
      <c r="I1383" s="24">
        <f t="shared" si="44"/>
        <v>0.39084090011843664</v>
      </c>
      <c r="J1383" s="24">
        <f t="shared" si="43"/>
        <v>0.39084090011843664</v>
      </c>
      <c r="K1383" s="8"/>
    </row>
    <row r="1384" spans="1:11" ht="15" x14ac:dyDescent="0.2">
      <c r="A1384" s="15" t="s">
        <v>42</v>
      </c>
      <c r="B1384" s="16">
        <v>10</v>
      </c>
      <c r="C1384" s="16">
        <v>6</v>
      </c>
      <c r="D1384" s="17">
        <v>5225300</v>
      </c>
      <c r="E1384" s="18" t="s">
        <v>41</v>
      </c>
      <c r="F1384" s="19">
        <v>2533</v>
      </c>
      <c r="G1384" s="19">
        <v>2533</v>
      </c>
      <c r="H1384" s="19">
        <v>990</v>
      </c>
      <c r="I1384" s="24">
        <f t="shared" si="44"/>
        <v>0.39084090011843664</v>
      </c>
      <c r="J1384" s="24">
        <f t="shared" si="43"/>
        <v>0.39084090011843664</v>
      </c>
      <c r="K1384" s="8"/>
    </row>
    <row r="1385" spans="1:11" ht="15.75" x14ac:dyDescent="0.2">
      <c r="A1385" s="31" t="s">
        <v>96</v>
      </c>
      <c r="B1385" s="32">
        <v>11</v>
      </c>
      <c r="C1385" s="32">
        <v>0</v>
      </c>
      <c r="D1385" s="33">
        <v>0</v>
      </c>
      <c r="E1385" s="34">
        <v>0</v>
      </c>
      <c r="F1385" s="35">
        <v>862595</v>
      </c>
      <c r="G1385" s="35">
        <v>863861.1</v>
      </c>
      <c r="H1385" s="35">
        <v>650220.6</v>
      </c>
      <c r="I1385" s="36">
        <f t="shared" si="44"/>
        <v>0.75379592972368259</v>
      </c>
      <c r="J1385" s="36">
        <f t="shared" si="43"/>
        <v>0.75269114444440199</v>
      </c>
      <c r="K1385" s="8"/>
    </row>
    <row r="1386" spans="1:11" ht="15.75" x14ac:dyDescent="0.2">
      <c r="A1386" s="10" t="s">
        <v>95</v>
      </c>
      <c r="B1386" s="11">
        <v>11</v>
      </c>
      <c r="C1386" s="11">
        <v>2</v>
      </c>
      <c r="D1386" s="12">
        <v>0</v>
      </c>
      <c r="E1386" s="13">
        <v>0</v>
      </c>
      <c r="F1386" s="14">
        <v>475649.2</v>
      </c>
      <c r="G1386" s="14">
        <v>476915.20000000001</v>
      </c>
      <c r="H1386" s="14">
        <v>264275.20000000001</v>
      </c>
      <c r="I1386" s="23">
        <f t="shared" si="44"/>
        <v>0.5556094701725558</v>
      </c>
      <c r="J1386" s="23">
        <f t="shared" si="43"/>
        <v>0.55413457151292311</v>
      </c>
      <c r="K1386" s="42"/>
    </row>
    <row r="1387" spans="1:11" ht="15" x14ac:dyDescent="0.2">
      <c r="A1387" s="15" t="s">
        <v>94</v>
      </c>
      <c r="B1387" s="16">
        <v>11</v>
      </c>
      <c r="C1387" s="16">
        <v>2</v>
      </c>
      <c r="D1387" s="17">
        <v>1000000</v>
      </c>
      <c r="E1387" s="18">
        <v>0</v>
      </c>
      <c r="F1387" s="19">
        <v>123421</v>
      </c>
      <c r="G1387" s="19">
        <v>124687</v>
      </c>
      <c r="H1387" s="19">
        <v>72671</v>
      </c>
      <c r="I1387" s="24">
        <f t="shared" si="44"/>
        <v>0.58880579479991246</v>
      </c>
      <c r="J1387" s="24">
        <f t="shared" si="43"/>
        <v>0.58282739980912202</v>
      </c>
      <c r="K1387" s="8"/>
    </row>
    <row r="1388" spans="1:11" ht="45" x14ac:dyDescent="0.2">
      <c r="A1388" s="15" t="s">
        <v>93</v>
      </c>
      <c r="B1388" s="16">
        <v>11</v>
      </c>
      <c r="C1388" s="16">
        <v>2</v>
      </c>
      <c r="D1388" s="17">
        <v>1005800</v>
      </c>
      <c r="E1388" s="18">
        <v>0</v>
      </c>
      <c r="F1388" s="19">
        <v>123421</v>
      </c>
      <c r="G1388" s="19">
        <v>123421</v>
      </c>
      <c r="H1388" s="19">
        <v>71405</v>
      </c>
      <c r="I1388" s="24">
        <f t="shared" si="44"/>
        <v>0.57854822112930537</v>
      </c>
      <c r="J1388" s="24">
        <f t="shared" si="43"/>
        <v>0.57854822112930537</v>
      </c>
      <c r="K1388" s="8"/>
    </row>
    <row r="1389" spans="1:11" ht="30" x14ac:dyDescent="0.2">
      <c r="A1389" s="15" t="s">
        <v>92</v>
      </c>
      <c r="B1389" s="16">
        <v>11</v>
      </c>
      <c r="C1389" s="16">
        <v>2</v>
      </c>
      <c r="D1389" s="17">
        <v>1005801</v>
      </c>
      <c r="E1389" s="18">
        <v>0</v>
      </c>
      <c r="F1389" s="19">
        <v>8421</v>
      </c>
      <c r="G1389" s="19">
        <v>8421</v>
      </c>
      <c r="H1389" s="19">
        <v>8421</v>
      </c>
      <c r="I1389" s="24">
        <f t="shared" si="44"/>
        <v>1</v>
      </c>
      <c r="J1389" s="24">
        <f t="shared" si="43"/>
        <v>1</v>
      </c>
      <c r="K1389" s="8"/>
    </row>
    <row r="1390" spans="1:11" ht="15" x14ac:dyDescent="0.2">
      <c r="A1390" s="15" t="s">
        <v>82</v>
      </c>
      <c r="B1390" s="16">
        <v>11</v>
      </c>
      <c r="C1390" s="16">
        <v>2</v>
      </c>
      <c r="D1390" s="17">
        <v>1005801</v>
      </c>
      <c r="E1390" s="18" t="s">
        <v>81</v>
      </c>
      <c r="F1390" s="19">
        <v>8421</v>
      </c>
      <c r="G1390" s="19">
        <v>8421</v>
      </c>
      <c r="H1390" s="19">
        <v>8421</v>
      </c>
      <c r="I1390" s="24">
        <f t="shared" si="44"/>
        <v>1</v>
      </c>
      <c r="J1390" s="24">
        <f t="shared" si="43"/>
        <v>1</v>
      </c>
      <c r="K1390" s="8"/>
    </row>
    <row r="1391" spans="1:11" ht="45" x14ac:dyDescent="0.2">
      <c r="A1391" s="15" t="s">
        <v>91</v>
      </c>
      <c r="B1391" s="16">
        <v>11</v>
      </c>
      <c r="C1391" s="16">
        <v>2</v>
      </c>
      <c r="D1391" s="17">
        <v>1005802</v>
      </c>
      <c r="E1391" s="18">
        <v>0</v>
      </c>
      <c r="F1391" s="19">
        <v>115000</v>
      </c>
      <c r="G1391" s="19">
        <v>115000</v>
      </c>
      <c r="H1391" s="19">
        <v>62984</v>
      </c>
      <c r="I1391" s="24">
        <f t="shared" si="44"/>
        <v>0.54768695652173915</v>
      </c>
      <c r="J1391" s="24">
        <f t="shared" si="43"/>
        <v>0.54768695652173915</v>
      </c>
      <c r="K1391" s="8"/>
    </row>
    <row r="1392" spans="1:11" ht="15" x14ac:dyDescent="0.2">
      <c r="A1392" s="15" t="s">
        <v>82</v>
      </c>
      <c r="B1392" s="16">
        <v>11</v>
      </c>
      <c r="C1392" s="16">
        <v>2</v>
      </c>
      <c r="D1392" s="17">
        <v>1005802</v>
      </c>
      <c r="E1392" s="18" t="s">
        <v>81</v>
      </c>
      <c r="F1392" s="19">
        <v>115000</v>
      </c>
      <c r="G1392" s="19">
        <v>115000</v>
      </c>
      <c r="H1392" s="19">
        <v>62984</v>
      </c>
      <c r="I1392" s="24">
        <f t="shared" si="44"/>
        <v>0.54768695652173915</v>
      </c>
      <c r="J1392" s="24">
        <f t="shared" si="43"/>
        <v>0.54768695652173915</v>
      </c>
      <c r="K1392" s="8"/>
    </row>
    <row r="1393" spans="1:11" ht="45" x14ac:dyDescent="0.2">
      <c r="A1393" s="15" t="s">
        <v>88</v>
      </c>
      <c r="B1393" s="16">
        <v>11</v>
      </c>
      <c r="C1393" s="16">
        <v>2</v>
      </c>
      <c r="D1393" s="17">
        <v>1009000</v>
      </c>
      <c r="E1393" s="18">
        <v>0</v>
      </c>
      <c r="F1393" s="19">
        <v>0</v>
      </c>
      <c r="G1393" s="19">
        <v>1266</v>
      </c>
      <c r="H1393" s="19">
        <v>1266</v>
      </c>
      <c r="I1393" s="24">
        <v>0</v>
      </c>
      <c r="J1393" s="24">
        <f t="shared" si="43"/>
        <v>1</v>
      </c>
      <c r="K1393" s="8"/>
    </row>
    <row r="1394" spans="1:11" ht="15" x14ac:dyDescent="0.2">
      <c r="A1394" s="15" t="s">
        <v>2</v>
      </c>
      <c r="B1394" s="16">
        <v>11</v>
      </c>
      <c r="C1394" s="16">
        <v>2</v>
      </c>
      <c r="D1394" s="17">
        <v>1009000</v>
      </c>
      <c r="E1394" s="18" t="s">
        <v>1</v>
      </c>
      <c r="F1394" s="19">
        <v>0</v>
      </c>
      <c r="G1394" s="19">
        <v>1266</v>
      </c>
      <c r="H1394" s="19">
        <v>1266</v>
      </c>
      <c r="I1394" s="24">
        <v>0</v>
      </c>
      <c r="J1394" s="24">
        <f t="shared" si="43"/>
        <v>1</v>
      </c>
      <c r="K1394" s="8"/>
    </row>
    <row r="1395" spans="1:11" ht="30" x14ac:dyDescent="0.2">
      <c r="A1395" s="15" t="s">
        <v>79</v>
      </c>
      <c r="B1395" s="16">
        <v>11</v>
      </c>
      <c r="C1395" s="16">
        <v>2</v>
      </c>
      <c r="D1395" s="17">
        <v>4870000</v>
      </c>
      <c r="E1395" s="18">
        <v>0</v>
      </c>
      <c r="F1395" s="19">
        <v>70205.600000000006</v>
      </c>
      <c r="G1395" s="19">
        <v>70205.600000000006</v>
      </c>
      <c r="H1395" s="19">
        <v>43072.7</v>
      </c>
      <c r="I1395" s="24">
        <f t="shared" si="44"/>
        <v>0.61352228312271373</v>
      </c>
      <c r="J1395" s="24">
        <f t="shared" si="43"/>
        <v>0.61352228312271373</v>
      </c>
      <c r="K1395" s="8"/>
    </row>
    <row r="1396" spans="1:11" ht="30" x14ac:dyDescent="0.2">
      <c r="A1396" s="15" t="s">
        <v>87</v>
      </c>
      <c r="B1396" s="16">
        <v>11</v>
      </c>
      <c r="C1396" s="16">
        <v>2</v>
      </c>
      <c r="D1396" s="17">
        <v>4870100</v>
      </c>
      <c r="E1396" s="18">
        <v>0</v>
      </c>
      <c r="F1396" s="19">
        <v>45205.599999999999</v>
      </c>
      <c r="G1396" s="19">
        <v>45205.599999999999</v>
      </c>
      <c r="H1396" s="19">
        <v>18072.7</v>
      </c>
      <c r="I1396" s="24">
        <f t="shared" si="44"/>
        <v>0.3997889641991258</v>
      </c>
      <c r="J1396" s="24">
        <f t="shared" si="43"/>
        <v>0.3997889641991258</v>
      </c>
      <c r="K1396" s="8"/>
    </row>
    <row r="1397" spans="1:11" ht="15" x14ac:dyDescent="0.2">
      <c r="A1397" s="15" t="s">
        <v>82</v>
      </c>
      <c r="B1397" s="16">
        <v>11</v>
      </c>
      <c r="C1397" s="16">
        <v>2</v>
      </c>
      <c r="D1397" s="17">
        <v>4870100</v>
      </c>
      <c r="E1397" s="18" t="s">
        <v>81</v>
      </c>
      <c r="F1397" s="19">
        <v>45205.599999999999</v>
      </c>
      <c r="G1397" s="19">
        <v>45205.599999999999</v>
      </c>
      <c r="H1397" s="19">
        <v>18072.7</v>
      </c>
      <c r="I1397" s="24">
        <f t="shared" si="44"/>
        <v>0.3997889641991258</v>
      </c>
      <c r="J1397" s="24">
        <f t="shared" si="43"/>
        <v>0.3997889641991258</v>
      </c>
      <c r="K1397" s="8"/>
    </row>
    <row r="1398" spans="1:11" ht="30" x14ac:dyDescent="0.2">
      <c r="A1398" s="15" t="s">
        <v>86</v>
      </c>
      <c r="B1398" s="16">
        <v>11</v>
      </c>
      <c r="C1398" s="16">
        <v>2</v>
      </c>
      <c r="D1398" s="17">
        <v>4870300</v>
      </c>
      <c r="E1398" s="18">
        <v>0</v>
      </c>
      <c r="F1398" s="19">
        <v>25000</v>
      </c>
      <c r="G1398" s="19">
        <v>25000</v>
      </c>
      <c r="H1398" s="19">
        <v>25000</v>
      </c>
      <c r="I1398" s="24">
        <f t="shared" si="44"/>
        <v>1</v>
      </c>
      <c r="J1398" s="24">
        <f t="shared" si="43"/>
        <v>1</v>
      </c>
      <c r="K1398" s="8"/>
    </row>
    <row r="1399" spans="1:11" ht="15" x14ac:dyDescent="0.2">
      <c r="A1399" s="15" t="s">
        <v>47</v>
      </c>
      <c r="B1399" s="16">
        <v>11</v>
      </c>
      <c r="C1399" s="16">
        <v>2</v>
      </c>
      <c r="D1399" s="17">
        <v>4870300</v>
      </c>
      <c r="E1399" s="18" t="s">
        <v>46</v>
      </c>
      <c r="F1399" s="19">
        <v>25000</v>
      </c>
      <c r="G1399" s="19">
        <v>25000</v>
      </c>
      <c r="H1399" s="19">
        <v>25000</v>
      </c>
      <c r="I1399" s="24">
        <f t="shared" si="44"/>
        <v>1</v>
      </c>
      <c r="J1399" s="24">
        <f t="shared" si="43"/>
        <v>1</v>
      </c>
      <c r="K1399" s="8"/>
    </row>
    <row r="1400" spans="1:11" ht="30" x14ac:dyDescent="0.2">
      <c r="A1400" s="15" t="s">
        <v>74</v>
      </c>
      <c r="B1400" s="16">
        <v>11</v>
      </c>
      <c r="C1400" s="16">
        <v>2</v>
      </c>
      <c r="D1400" s="17">
        <v>5120000</v>
      </c>
      <c r="E1400" s="18">
        <v>0</v>
      </c>
      <c r="F1400" s="19">
        <v>26603.200000000001</v>
      </c>
      <c r="G1400" s="19">
        <v>26603.200000000001</v>
      </c>
      <c r="H1400" s="19">
        <v>26602.7</v>
      </c>
      <c r="I1400" s="24">
        <f t="shared" si="44"/>
        <v>0.99998120526853918</v>
      </c>
      <c r="J1400" s="24">
        <f t="shared" si="43"/>
        <v>0.99998120526853918</v>
      </c>
      <c r="K1400" s="8"/>
    </row>
    <row r="1401" spans="1:11" ht="30" x14ac:dyDescent="0.2">
      <c r="A1401" s="15" t="s">
        <v>73</v>
      </c>
      <c r="B1401" s="16">
        <v>11</v>
      </c>
      <c r="C1401" s="16">
        <v>2</v>
      </c>
      <c r="D1401" s="17">
        <v>5129700</v>
      </c>
      <c r="E1401" s="18">
        <v>0</v>
      </c>
      <c r="F1401" s="19">
        <v>26603.200000000001</v>
      </c>
      <c r="G1401" s="19">
        <v>26603.200000000001</v>
      </c>
      <c r="H1401" s="19">
        <v>26602.7</v>
      </c>
      <c r="I1401" s="24">
        <f t="shared" si="44"/>
        <v>0.99998120526853918</v>
      </c>
      <c r="J1401" s="24">
        <f t="shared" si="43"/>
        <v>0.99998120526853918</v>
      </c>
      <c r="K1401" s="8"/>
    </row>
    <row r="1402" spans="1:11" ht="45" x14ac:dyDescent="0.2">
      <c r="A1402" s="15" t="s">
        <v>85</v>
      </c>
      <c r="B1402" s="16">
        <v>11</v>
      </c>
      <c r="C1402" s="16">
        <v>2</v>
      </c>
      <c r="D1402" s="17">
        <v>5129701</v>
      </c>
      <c r="E1402" s="18">
        <v>0</v>
      </c>
      <c r="F1402" s="19">
        <v>3400</v>
      </c>
      <c r="G1402" s="19">
        <v>3400</v>
      </c>
      <c r="H1402" s="19">
        <v>3399.5</v>
      </c>
      <c r="I1402" s="24">
        <f t="shared" si="44"/>
        <v>0.99985294117647061</v>
      </c>
      <c r="J1402" s="24">
        <f t="shared" si="43"/>
        <v>0.99985294117647061</v>
      </c>
      <c r="K1402" s="8"/>
    </row>
    <row r="1403" spans="1:11" ht="15" x14ac:dyDescent="0.2">
      <c r="A1403" s="15" t="s">
        <v>42</v>
      </c>
      <c r="B1403" s="16">
        <v>11</v>
      </c>
      <c r="C1403" s="16">
        <v>2</v>
      </c>
      <c r="D1403" s="17">
        <v>5129701</v>
      </c>
      <c r="E1403" s="18" t="s">
        <v>41</v>
      </c>
      <c r="F1403" s="19">
        <v>3400</v>
      </c>
      <c r="G1403" s="19">
        <v>3400</v>
      </c>
      <c r="H1403" s="19">
        <v>3399.5</v>
      </c>
      <c r="I1403" s="24">
        <f t="shared" si="44"/>
        <v>0.99985294117647061</v>
      </c>
      <c r="J1403" s="24">
        <f t="shared" si="43"/>
        <v>0.99985294117647061</v>
      </c>
      <c r="K1403" s="8"/>
    </row>
    <row r="1404" spans="1:11" ht="30" x14ac:dyDescent="0.2">
      <c r="A1404" s="15" t="s">
        <v>71</v>
      </c>
      <c r="B1404" s="16">
        <v>11</v>
      </c>
      <c r="C1404" s="16">
        <v>2</v>
      </c>
      <c r="D1404" s="17">
        <v>5129703</v>
      </c>
      <c r="E1404" s="18">
        <v>0</v>
      </c>
      <c r="F1404" s="19">
        <v>23203.200000000001</v>
      </c>
      <c r="G1404" s="19">
        <v>23203.200000000001</v>
      </c>
      <c r="H1404" s="19">
        <v>23203.200000000001</v>
      </c>
      <c r="I1404" s="24">
        <f t="shared" si="44"/>
        <v>1</v>
      </c>
      <c r="J1404" s="24">
        <f t="shared" si="43"/>
        <v>1</v>
      </c>
      <c r="K1404" s="8"/>
    </row>
    <row r="1405" spans="1:11" ht="15" x14ac:dyDescent="0.2">
      <c r="A1405" s="15" t="s">
        <v>47</v>
      </c>
      <c r="B1405" s="16">
        <v>11</v>
      </c>
      <c r="C1405" s="16">
        <v>2</v>
      </c>
      <c r="D1405" s="17">
        <v>5129703</v>
      </c>
      <c r="E1405" s="18" t="s">
        <v>46</v>
      </c>
      <c r="F1405" s="19">
        <v>23203.200000000001</v>
      </c>
      <c r="G1405" s="19">
        <v>23203.200000000001</v>
      </c>
      <c r="H1405" s="19">
        <v>23203.200000000001</v>
      </c>
      <c r="I1405" s="24">
        <f t="shared" si="44"/>
        <v>1</v>
      </c>
      <c r="J1405" s="24">
        <f t="shared" si="43"/>
        <v>1</v>
      </c>
      <c r="K1405" s="8"/>
    </row>
    <row r="1406" spans="1:11" ht="15" x14ac:dyDescent="0.2">
      <c r="A1406" s="15" t="s">
        <v>13</v>
      </c>
      <c r="B1406" s="16">
        <v>11</v>
      </c>
      <c r="C1406" s="16">
        <v>2</v>
      </c>
      <c r="D1406" s="17">
        <v>5210000</v>
      </c>
      <c r="E1406" s="18">
        <v>0</v>
      </c>
      <c r="F1406" s="19">
        <v>8592.7000000000007</v>
      </c>
      <c r="G1406" s="19">
        <v>8592.7000000000007</v>
      </c>
      <c r="H1406" s="19">
        <v>8592.7000000000007</v>
      </c>
      <c r="I1406" s="24">
        <f t="shared" si="44"/>
        <v>1</v>
      </c>
      <c r="J1406" s="24">
        <f t="shared" si="43"/>
        <v>1</v>
      </c>
      <c r="K1406" s="8"/>
    </row>
    <row r="1407" spans="1:11" ht="75" x14ac:dyDescent="0.2">
      <c r="A1407" s="15" t="s">
        <v>12</v>
      </c>
      <c r="B1407" s="16">
        <v>11</v>
      </c>
      <c r="C1407" s="16">
        <v>2</v>
      </c>
      <c r="D1407" s="17">
        <v>5210100</v>
      </c>
      <c r="E1407" s="18">
        <v>0</v>
      </c>
      <c r="F1407" s="19">
        <v>8592.7000000000007</v>
      </c>
      <c r="G1407" s="19">
        <v>8592.7000000000007</v>
      </c>
      <c r="H1407" s="19">
        <v>8592.7000000000007</v>
      </c>
      <c r="I1407" s="24">
        <f t="shared" si="44"/>
        <v>1</v>
      </c>
      <c r="J1407" s="24">
        <f t="shared" si="43"/>
        <v>1</v>
      </c>
      <c r="K1407" s="8"/>
    </row>
    <row r="1408" spans="1:11" ht="45" x14ac:dyDescent="0.2">
      <c r="A1408" s="15" t="s">
        <v>84</v>
      </c>
      <c r="B1408" s="16">
        <v>11</v>
      </c>
      <c r="C1408" s="16">
        <v>2</v>
      </c>
      <c r="D1408" s="17">
        <v>5210111</v>
      </c>
      <c r="E1408" s="18">
        <v>0</v>
      </c>
      <c r="F1408" s="19">
        <v>8592.7000000000007</v>
      </c>
      <c r="G1408" s="19">
        <v>8592.7000000000007</v>
      </c>
      <c r="H1408" s="19">
        <v>8592.7000000000007</v>
      </c>
      <c r="I1408" s="24">
        <f t="shared" si="44"/>
        <v>1</v>
      </c>
      <c r="J1408" s="24">
        <f t="shared" si="43"/>
        <v>1</v>
      </c>
      <c r="K1408" s="8"/>
    </row>
    <row r="1409" spans="1:11" ht="15" x14ac:dyDescent="0.2">
      <c r="A1409" s="15" t="s">
        <v>2</v>
      </c>
      <c r="B1409" s="16">
        <v>11</v>
      </c>
      <c r="C1409" s="16">
        <v>2</v>
      </c>
      <c r="D1409" s="17">
        <v>5210111</v>
      </c>
      <c r="E1409" s="18" t="s">
        <v>1</v>
      </c>
      <c r="F1409" s="19">
        <v>8592.7000000000007</v>
      </c>
      <c r="G1409" s="19">
        <v>8592.7000000000007</v>
      </c>
      <c r="H1409" s="19">
        <v>8592.7000000000007</v>
      </c>
      <c r="I1409" s="24">
        <f t="shared" si="44"/>
        <v>1</v>
      </c>
      <c r="J1409" s="24">
        <f t="shared" si="43"/>
        <v>1</v>
      </c>
      <c r="K1409" s="8"/>
    </row>
    <row r="1410" spans="1:11" ht="15" x14ac:dyDescent="0.2">
      <c r="A1410" s="15" t="s">
        <v>69</v>
      </c>
      <c r="B1410" s="16">
        <v>11</v>
      </c>
      <c r="C1410" s="16">
        <v>2</v>
      </c>
      <c r="D1410" s="17">
        <v>5220000</v>
      </c>
      <c r="E1410" s="18">
        <v>0</v>
      </c>
      <c r="F1410" s="19">
        <v>246826.7</v>
      </c>
      <c r="G1410" s="19">
        <v>246826.7</v>
      </c>
      <c r="H1410" s="19">
        <v>113336.1</v>
      </c>
      <c r="I1410" s="24">
        <f t="shared" si="44"/>
        <v>0.45917277182735905</v>
      </c>
      <c r="J1410" s="24">
        <f t="shared" si="43"/>
        <v>0.45917277182735905</v>
      </c>
      <c r="K1410" s="8"/>
    </row>
    <row r="1411" spans="1:11" ht="45" x14ac:dyDescent="0.2">
      <c r="A1411" s="15" t="s">
        <v>68</v>
      </c>
      <c r="B1411" s="16">
        <v>11</v>
      </c>
      <c r="C1411" s="16">
        <v>2</v>
      </c>
      <c r="D1411" s="17">
        <v>5223000</v>
      </c>
      <c r="E1411" s="18">
        <v>0</v>
      </c>
      <c r="F1411" s="19">
        <v>246826.7</v>
      </c>
      <c r="G1411" s="19">
        <v>246826.7</v>
      </c>
      <c r="H1411" s="19">
        <v>113336.1</v>
      </c>
      <c r="I1411" s="24">
        <f t="shared" si="44"/>
        <v>0.45917277182735905</v>
      </c>
      <c r="J1411" s="24">
        <f t="shared" si="43"/>
        <v>0.45917277182735905</v>
      </c>
      <c r="K1411" s="8"/>
    </row>
    <row r="1412" spans="1:11" ht="15" x14ac:dyDescent="0.2">
      <c r="A1412" s="15" t="s">
        <v>82</v>
      </c>
      <c r="B1412" s="16">
        <v>11</v>
      </c>
      <c r="C1412" s="16">
        <v>2</v>
      </c>
      <c r="D1412" s="17">
        <v>5223000</v>
      </c>
      <c r="E1412" s="18" t="s">
        <v>81</v>
      </c>
      <c r="F1412" s="19">
        <v>199575</v>
      </c>
      <c r="G1412" s="19">
        <v>199575</v>
      </c>
      <c r="H1412" s="19">
        <v>67499.399999999994</v>
      </c>
      <c r="I1412" s="24">
        <f t="shared" si="44"/>
        <v>0.33821570838030812</v>
      </c>
      <c r="J1412" s="24">
        <f t="shared" si="43"/>
        <v>0.33821570838030812</v>
      </c>
      <c r="K1412" s="8"/>
    </row>
    <row r="1413" spans="1:11" ht="15" x14ac:dyDescent="0.2">
      <c r="A1413" s="15" t="s">
        <v>2</v>
      </c>
      <c r="B1413" s="16">
        <v>11</v>
      </c>
      <c r="C1413" s="16">
        <v>2</v>
      </c>
      <c r="D1413" s="17">
        <v>5223000</v>
      </c>
      <c r="E1413" s="18" t="s">
        <v>1</v>
      </c>
      <c r="F1413" s="19">
        <v>39431.4</v>
      </c>
      <c r="G1413" s="19">
        <v>39431.4</v>
      </c>
      <c r="H1413" s="19">
        <v>38089.4</v>
      </c>
      <c r="I1413" s="24">
        <f t="shared" si="44"/>
        <v>0.96596620967046565</v>
      </c>
      <c r="J1413" s="24">
        <f t="shared" si="43"/>
        <v>0.96596620967046565</v>
      </c>
      <c r="K1413" s="8"/>
    </row>
    <row r="1414" spans="1:11" ht="15" x14ac:dyDescent="0.2">
      <c r="A1414" s="15" t="s">
        <v>42</v>
      </c>
      <c r="B1414" s="16">
        <v>11</v>
      </c>
      <c r="C1414" s="16">
        <v>2</v>
      </c>
      <c r="D1414" s="17">
        <v>5223000</v>
      </c>
      <c r="E1414" s="18" t="s">
        <v>41</v>
      </c>
      <c r="F1414" s="19">
        <v>420.3</v>
      </c>
      <c r="G1414" s="19">
        <v>420.3</v>
      </c>
      <c r="H1414" s="19">
        <v>359.8</v>
      </c>
      <c r="I1414" s="24">
        <f t="shared" si="44"/>
        <v>0.85605519866761837</v>
      </c>
      <c r="J1414" s="24">
        <f t="shared" si="43"/>
        <v>0.85605519866761837</v>
      </c>
      <c r="K1414" s="8"/>
    </row>
    <row r="1415" spans="1:11" ht="15" x14ac:dyDescent="0.2">
      <c r="A1415" s="15" t="s">
        <v>15</v>
      </c>
      <c r="B1415" s="16">
        <v>11</v>
      </c>
      <c r="C1415" s="16">
        <v>2</v>
      </c>
      <c r="D1415" s="17">
        <v>5223000</v>
      </c>
      <c r="E1415" s="18" t="s">
        <v>14</v>
      </c>
      <c r="F1415" s="19">
        <v>7400</v>
      </c>
      <c r="G1415" s="19">
        <v>7400</v>
      </c>
      <c r="H1415" s="19">
        <v>7387.5</v>
      </c>
      <c r="I1415" s="24">
        <f t="shared" si="44"/>
        <v>0.99831081081081086</v>
      </c>
      <c r="J1415" s="24">
        <f t="shared" si="43"/>
        <v>0.99831081081081086</v>
      </c>
      <c r="K1415" s="8"/>
    </row>
    <row r="1416" spans="1:11" ht="15.75" x14ac:dyDescent="0.2">
      <c r="A1416" s="10" t="s">
        <v>80</v>
      </c>
      <c r="B1416" s="11">
        <v>11</v>
      </c>
      <c r="C1416" s="11">
        <v>3</v>
      </c>
      <c r="D1416" s="12">
        <v>0</v>
      </c>
      <c r="E1416" s="13">
        <v>0</v>
      </c>
      <c r="F1416" s="14">
        <v>367943.1</v>
      </c>
      <c r="G1416" s="14">
        <v>367943.2</v>
      </c>
      <c r="H1416" s="14">
        <v>367943.1</v>
      </c>
      <c r="I1416" s="23">
        <f t="shared" si="44"/>
        <v>1</v>
      </c>
      <c r="J1416" s="23">
        <f t="shared" si="43"/>
        <v>0.99999972821892069</v>
      </c>
      <c r="K1416" s="8"/>
    </row>
    <row r="1417" spans="1:11" ht="30" x14ac:dyDescent="0.2">
      <c r="A1417" s="15" t="s">
        <v>79</v>
      </c>
      <c r="B1417" s="16">
        <v>11</v>
      </c>
      <c r="C1417" s="16">
        <v>3</v>
      </c>
      <c r="D1417" s="17">
        <v>4870000</v>
      </c>
      <c r="E1417" s="18">
        <v>0</v>
      </c>
      <c r="F1417" s="19">
        <v>9092</v>
      </c>
      <c r="G1417" s="19">
        <v>9092</v>
      </c>
      <c r="H1417" s="19">
        <v>9092</v>
      </c>
      <c r="I1417" s="24">
        <f t="shared" si="44"/>
        <v>1</v>
      </c>
      <c r="J1417" s="24">
        <f t="shared" si="43"/>
        <v>1</v>
      </c>
      <c r="K1417" s="8"/>
    </row>
    <row r="1418" spans="1:11" ht="75" x14ac:dyDescent="0.2">
      <c r="A1418" s="15" t="s">
        <v>78</v>
      </c>
      <c r="B1418" s="16">
        <v>11</v>
      </c>
      <c r="C1418" s="16">
        <v>3</v>
      </c>
      <c r="D1418" s="17">
        <v>4870200</v>
      </c>
      <c r="E1418" s="18">
        <v>0</v>
      </c>
      <c r="F1418" s="19">
        <v>9092</v>
      </c>
      <c r="G1418" s="19">
        <v>9092</v>
      </c>
      <c r="H1418" s="19">
        <v>9092</v>
      </c>
      <c r="I1418" s="24">
        <f t="shared" si="44"/>
        <v>1</v>
      </c>
      <c r="J1418" s="24">
        <f t="shared" si="43"/>
        <v>1</v>
      </c>
      <c r="K1418" s="8"/>
    </row>
    <row r="1419" spans="1:11" ht="15" x14ac:dyDescent="0.2">
      <c r="A1419" s="15" t="s">
        <v>55</v>
      </c>
      <c r="B1419" s="16">
        <v>11</v>
      </c>
      <c r="C1419" s="16">
        <v>3</v>
      </c>
      <c r="D1419" s="17">
        <v>4870200</v>
      </c>
      <c r="E1419" s="18" t="s">
        <v>54</v>
      </c>
      <c r="F1419" s="19">
        <v>9092</v>
      </c>
      <c r="G1419" s="19">
        <v>9092</v>
      </c>
      <c r="H1419" s="19">
        <v>9092</v>
      </c>
      <c r="I1419" s="24">
        <f t="shared" si="44"/>
        <v>1</v>
      </c>
      <c r="J1419" s="24">
        <f t="shared" si="43"/>
        <v>1</v>
      </c>
      <c r="K1419" s="8"/>
    </row>
    <row r="1420" spans="1:11" ht="30" x14ac:dyDescent="0.2">
      <c r="A1420" s="15" t="s">
        <v>77</v>
      </c>
      <c r="B1420" s="16">
        <v>11</v>
      </c>
      <c r="C1420" s="16">
        <v>3</v>
      </c>
      <c r="D1420" s="17">
        <v>4880000</v>
      </c>
      <c r="E1420" s="18">
        <v>0</v>
      </c>
      <c r="F1420" s="19">
        <v>73527.8</v>
      </c>
      <c r="G1420" s="19">
        <v>73527.8</v>
      </c>
      <c r="H1420" s="19">
        <v>73527.8</v>
      </c>
      <c r="I1420" s="24">
        <f t="shared" si="44"/>
        <v>1</v>
      </c>
      <c r="J1420" s="24">
        <f t="shared" si="43"/>
        <v>1</v>
      </c>
      <c r="K1420" s="8"/>
    </row>
    <row r="1421" spans="1:11" ht="60" x14ac:dyDescent="0.2">
      <c r="A1421" s="15" t="s">
        <v>76</v>
      </c>
      <c r="B1421" s="16">
        <v>11</v>
      </c>
      <c r="C1421" s="16">
        <v>3</v>
      </c>
      <c r="D1421" s="17">
        <v>4882100</v>
      </c>
      <c r="E1421" s="18">
        <v>0</v>
      </c>
      <c r="F1421" s="19">
        <v>69482.8</v>
      </c>
      <c r="G1421" s="19">
        <v>69482.8</v>
      </c>
      <c r="H1421" s="19">
        <v>69482.8</v>
      </c>
      <c r="I1421" s="24">
        <f t="shared" si="44"/>
        <v>1</v>
      </c>
      <c r="J1421" s="24">
        <f t="shared" ref="J1421:J1484" si="45">H1421/G1421</f>
        <v>1</v>
      </c>
      <c r="K1421" s="8"/>
    </row>
    <row r="1422" spans="1:11" ht="15" x14ac:dyDescent="0.2">
      <c r="A1422" s="15" t="s">
        <v>55</v>
      </c>
      <c r="B1422" s="16">
        <v>11</v>
      </c>
      <c r="C1422" s="16">
        <v>3</v>
      </c>
      <c r="D1422" s="17">
        <v>4882100</v>
      </c>
      <c r="E1422" s="18" t="s">
        <v>54</v>
      </c>
      <c r="F1422" s="19">
        <v>69482.8</v>
      </c>
      <c r="G1422" s="19">
        <v>69482.8</v>
      </c>
      <c r="H1422" s="19">
        <v>69482.8</v>
      </c>
      <c r="I1422" s="24">
        <f t="shared" si="44"/>
        <v>1</v>
      </c>
      <c r="J1422" s="24">
        <f t="shared" si="45"/>
        <v>1</v>
      </c>
      <c r="K1422" s="8"/>
    </row>
    <row r="1423" spans="1:11" ht="30" x14ac:dyDescent="0.2">
      <c r="A1423" s="15" t="s">
        <v>75</v>
      </c>
      <c r="B1423" s="16">
        <v>11</v>
      </c>
      <c r="C1423" s="16">
        <v>3</v>
      </c>
      <c r="D1423" s="17">
        <v>4882200</v>
      </c>
      <c r="E1423" s="18">
        <v>0</v>
      </c>
      <c r="F1423" s="19">
        <v>4045</v>
      </c>
      <c r="G1423" s="19">
        <v>4045</v>
      </c>
      <c r="H1423" s="19">
        <v>4045</v>
      </c>
      <c r="I1423" s="24">
        <f t="shared" si="44"/>
        <v>1</v>
      </c>
      <c r="J1423" s="24">
        <f t="shared" si="45"/>
        <v>1</v>
      </c>
      <c r="K1423" s="8"/>
    </row>
    <row r="1424" spans="1:11" ht="15" x14ac:dyDescent="0.2">
      <c r="A1424" s="15" t="s">
        <v>55</v>
      </c>
      <c r="B1424" s="16">
        <v>11</v>
      </c>
      <c r="C1424" s="16">
        <v>3</v>
      </c>
      <c r="D1424" s="17">
        <v>4882200</v>
      </c>
      <c r="E1424" s="18" t="s">
        <v>54</v>
      </c>
      <c r="F1424" s="19">
        <v>4045</v>
      </c>
      <c r="G1424" s="19">
        <v>4045</v>
      </c>
      <c r="H1424" s="19">
        <v>4045</v>
      </c>
      <c r="I1424" s="24">
        <f t="shared" si="44"/>
        <v>1</v>
      </c>
      <c r="J1424" s="24">
        <f t="shared" si="45"/>
        <v>1</v>
      </c>
      <c r="K1424" s="8"/>
    </row>
    <row r="1425" spans="1:11" ht="30" x14ac:dyDescent="0.2">
      <c r="A1425" s="15" t="s">
        <v>74</v>
      </c>
      <c r="B1425" s="16">
        <v>11</v>
      </c>
      <c r="C1425" s="16">
        <v>3</v>
      </c>
      <c r="D1425" s="17">
        <v>5120000</v>
      </c>
      <c r="E1425" s="18">
        <v>0</v>
      </c>
      <c r="F1425" s="19">
        <v>231343.7</v>
      </c>
      <c r="G1425" s="19">
        <v>231343.7</v>
      </c>
      <c r="H1425" s="19">
        <v>231343.7</v>
      </c>
      <c r="I1425" s="24">
        <f t="shared" si="44"/>
        <v>1</v>
      </c>
      <c r="J1425" s="24">
        <f t="shared" si="45"/>
        <v>1</v>
      </c>
      <c r="K1425" s="8"/>
    </row>
    <row r="1426" spans="1:11" ht="30" x14ac:dyDescent="0.2">
      <c r="A1426" s="15" t="s">
        <v>73</v>
      </c>
      <c r="B1426" s="16">
        <v>11</v>
      </c>
      <c r="C1426" s="16">
        <v>3</v>
      </c>
      <c r="D1426" s="17">
        <v>5129700</v>
      </c>
      <c r="E1426" s="18">
        <v>0</v>
      </c>
      <c r="F1426" s="19">
        <v>231343.7</v>
      </c>
      <c r="G1426" s="19">
        <v>231343.7</v>
      </c>
      <c r="H1426" s="19">
        <v>231343.7</v>
      </c>
      <c r="I1426" s="24">
        <f t="shared" si="44"/>
        <v>1</v>
      </c>
      <c r="J1426" s="24">
        <f t="shared" si="45"/>
        <v>1</v>
      </c>
      <c r="K1426" s="8"/>
    </row>
    <row r="1427" spans="1:11" ht="30" x14ac:dyDescent="0.2">
      <c r="A1427" s="15" t="s">
        <v>72</v>
      </c>
      <c r="B1427" s="16">
        <v>11</v>
      </c>
      <c r="C1427" s="16">
        <v>3</v>
      </c>
      <c r="D1427" s="17">
        <v>5129702</v>
      </c>
      <c r="E1427" s="18">
        <v>0</v>
      </c>
      <c r="F1427" s="19">
        <v>6343.7</v>
      </c>
      <c r="G1427" s="19">
        <v>6343.7</v>
      </c>
      <c r="H1427" s="19">
        <v>6343.7</v>
      </c>
      <c r="I1427" s="24">
        <f t="shared" si="44"/>
        <v>1</v>
      </c>
      <c r="J1427" s="24">
        <f t="shared" si="45"/>
        <v>1</v>
      </c>
      <c r="K1427" s="8"/>
    </row>
    <row r="1428" spans="1:11" ht="15" x14ac:dyDescent="0.2">
      <c r="A1428" s="15" t="s">
        <v>42</v>
      </c>
      <c r="B1428" s="16">
        <v>11</v>
      </c>
      <c r="C1428" s="16">
        <v>3</v>
      </c>
      <c r="D1428" s="17">
        <v>5129702</v>
      </c>
      <c r="E1428" s="18" t="s">
        <v>41</v>
      </c>
      <c r="F1428" s="19">
        <v>6343.7</v>
      </c>
      <c r="G1428" s="19">
        <v>6343.7</v>
      </c>
      <c r="H1428" s="19">
        <v>6343.7</v>
      </c>
      <c r="I1428" s="24">
        <f t="shared" si="44"/>
        <v>1</v>
      </c>
      <c r="J1428" s="24">
        <f t="shared" si="45"/>
        <v>1</v>
      </c>
      <c r="K1428" s="8"/>
    </row>
    <row r="1429" spans="1:11" ht="30" x14ac:dyDescent="0.2">
      <c r="A1429" s="15" t="s">
        <v>71</v>
      </c>
      <c r="B1429" s="16">
        <v>11</v>
      </c>
      <c r="C1429" s="16">
        <v>3</v>
      </c>
      <c r="D1429" s="17">
        <v>5129703</v>
      </c>
      <c r="E1429" s="18">
        <v>0</v>
      </c>
      <c r="F1429" s="19">
        <v>205000</v>
      </c>
      <c r="G1429" s="19">
        <v>205000</v>
      </c>
      <c r="H1429" s="19">
        <v>205000</v>
      </c>
      <c r="I1429" s="24">
        <f t="shared" si="44"/>
        <v>1</v>
      </c>
      <c r="J1429" s="24">
        <f t="shared" si="45"/>
        <v>1</v>
      </c>
      <c r="K1429" s="8"/>
    </row>
    <row r="1430" spans="1:11" ht="15" x14ac:dyDescent="0.2">
      <c r="A1430" s="15" t="s">
        <v>47</v>
      </c>
      <c r="B1430" s="16">
        <v>11</v>
      </c>
      <c r="C1430" s="16">
        <v>3</v>
      </c>
      <c r="D1430" s="17">
        <v>5129703</v>
      </c>
      <c r="E1430" s="18" t="s">
        <v>46</v>
      </c>
      <c r="F1430" s="19">
        <v>205000</v>
      </c>
      <c r="G1430" s="19">
        <v>205000</v>
      </c>
      <c r="H1430" s="19">
        <v>205000</v>
      </c>
      <c r="I1430" s="24">
        <f t="shared" si="44"/>
        <v>1</v>
      </c>
      <c r="J1430" s="24">
        <f t="shared" si="45"/>
        <v>1</v>
      </c>
      <c r="K1430" s="8"/>
    </row>
    <row r="1431" spans="1:11" ht="30" x14ac:dyDescent="0.2">
      <c r="A1431" s="15" t="s">
        <v>70</v>
      </c>
      <c r="B1431" s="16">
        <v>11</v>
      </c>
      <c r="C1431" s="16">
        <v>3</v>
      </c>
      <c r="D1431" s="17">
        <v>5129704</v>
      </c>
      <c r="E1431" s="18">
        <v>0</v>
      </c>
      <c r="F1431" s="19">
        <v>20000</v>
      </c>
      <c r="G1431" s="19">
        <v>20000</v>
      </c>
      <c r="H1431" s="19">
        <v>20000</v>
      </c>
      <c r="I1431" s="24">
        <f t="shared" si="44"/>
        <v>1</v>
      </c>
      <c r="J1431" s="24">
        <f t="shared" si="45"/>
        <v>1</v>
      </c>
      <c r="K1431" s="8"/>
    </row>
    <row r="1432" spans="1:11" ht="15" x14ac:dyDescent="0.2">
      <c r="A1432" s="15" t="s">
        <v>42</v>
      </c>
      <c r="B1432" s="16">
        <v>11</v>
      </c>
      <c r="C1432" s="16">
        <v>3</v>
      </c>
      <c r="D1432" s="17">
        <v>5129704</v>
      </c>
      <c r="E1432" s="18" t="s">
        <v>41</v>
      </c>
      <c r="F1432" s="19">
        <v>20000</v>
      </c>
      <c r="G1432" s="19">
        <v>20000</v>
      </c>
      <c r="H1432" s="19">
        <v>20000</v>
      </c>
      <c r="I1432" s="24">
        <f t="shared" si="44"/>
        <v>1</v>
      </c>
      <c r="J1432" s="24">
        <f t="shared" si="45"/>
        <v>1</v>
      </c>
      <c r="K1432" s="8"/>
    </row>
    <row r="1433" spans="1:11" ht="15" x14ac:dyDescent="0.2">
      <c r="A1433" s="15" t="s">
        <v>69</v>
      </c>
      <c r="B1433" s="16">
        <v>11</v>
      </c>
      <c r="C1433" s="16">
        <v>3</v>
      </c>
      <c r="D1433" s="17">
        <v>5220000</v>
      </c>
      <c r="E1433" s="18">
        <v>0</v>
      </c>
      <c r="F1433" s="19">
        <v>53979.6</v>
      </c>
      <c r="G1433" s="19">
        <v>53979.7</v>
      </c>
      <c r="H1433" s="19">
        <v>53979.6</v>
      </c>
      <c r="I1433" s="24">
        <f t="shared" si="44"/>
        <v>1</v>
      </c>
      <c r="J1433" s="24">
        <f t="shared" si="45"/>
        <v>0.99999814745172722</v>
      </c>
      <c r="K1433" s="8"/>
    </row>
    <row r="1434" spans="1:11" ht="45" x14ac:dyDescent="0.2">
      <c r="A1434" s="15" t="s">
        <v>68</v>
      </c>
      <c r="B1434" s="16">
        <v>11</v>
      </c>
      <c r="C1434" s="16">
        <v>3</v>
      </c>
      <c r="D1434" s="17">
        <v>5223000</v>
      </c>
      <c r="E1434" s="18">
        <v>0</v>
      </c>
      <c r="F1434" s="19">
        <v>53979.6</v>
      </c>
      <c r="G1434" s="19">
        <v>53979.7</v>
      </c>
      <c r="H1434" s="19">
        <v>53979.6</v>
      </c>
      <c r="I1434" s="24">
        <f t="shared" si="44"/>
        <v>1</v>
      </c>
      <c r="J1434" s="24">
        <f t="shared" si="45"/>
        <v>0.99999814745172722</v>
      </c>
      <c r="K1434" s="8"/>
    </row>
    <row r="1435" spans="1:11" ht="15" x14ac:dyDescent="0.2">
      <c r="A1435" s="15" t="s">
        <v>42</v>
      </c>
      <c r="B1435" s="16">
        <v>11</v>
      </c>
      <c r="C1435" s="16">
        <v>3</v>
      </c>
      <c r="D1435" s="17">
        <v>5223000</v>
      </c>
      <c r="E1435" s="18" t="s">
        <v>41</v>
      </c>
      <c r="F1435" s="19">
        <v>10617</v>
      </c>
      <c r="G1435" s="19">
        <v>10617</v>
      </c>
      <c r="H1435" s="19">
        <v>10617</v>
      </c>
      <c r="I1435" s="24">
        <f t="shared" si="44"/>
        <v>1</v>
      </c>
      <c r="J1435" s="24">
        <f t="shared" si="45"/>
        <v>1</v>
      </c>
      <c r="K1435" s="8"/>
    </row>
    <row r="1436" spans="1:11" ht="15" x14ac:dyDescent="0.2">
      <c r="A1436" s="15" t="s">
        <v>55</v>
      </c>
      <c r="B1436" s="16">
        <v>11</v>
      </c>
      <c r="C1436" s="16">
        <v>3</v>
      </c>
      <c r="D1436" s="17">
        <v>5223000</v>
      </c>
      <c r="E1436" s="18" t="s">
        <v>54</v>
      </c>
      <c r="F1436" s="19">
        <v>43362.6</v>
      </c>
      <c r="G1436" s="19">
        <v>43362.7</v>
      </c>
      <c r="H1436" s="19">
        <v>43362.6</v>
      </c>
      <c r="I1436" s="24">
        <f t="shared" si="44"/>
        <v>1</v>
      </c>
      <c r="J1436" s="24">
        <f t="shared" si="45"/>
        <v>0.9999976938705385</v>
      </c>
      <c r="K1436" s="8"/>
    </row>
    <row r="1437" spans="1:11" ht="31.5" x14ac:dyDescent="0.2">
      <c r="A1437" s="10" t="s">
        <v>67</v>
      </c>
      <c r="B1437" s="11">
        <v>11</v>
      </c>
      <c r="C1437" s="11">
        <v>5</v>
      </c>
      <c r="D1437" s="12">
        <v>0</v>
      </c>
      <c r="E1437" s="13">
        <v>0</v>
      </c>
      <c r="F1437" s="14">
        <v>19002.7</v>
      </c>
      <c r="G1437" s="14">
        <v>19002.7</v>
      </c>
      <c r="H1437" s="14">
        <v>18002.3</v>
      </c>
      <c r="I1437" s="23">
        <f t="shared" ref="I1437:I1500" si="46">H1437/F1437</f>
        <v>0.94735484957400784</v>
      </c>
      <c r="J1437" s="23">
        <f t="shared" si="45"/>
        <v>0.94735484957400784</v>
      </c>
      <c r="K1437" s="8"/>
    </row>
    <row r="1438" spans="1:11" ht="60" x14ac:dyDescent="0.2">
      <c r="A1438" s="15" t="s">
        <v>51</v>
      </c>
      <c r="B1438" s="16">
        <v>11</v>
      </c>
      <c r="C1438" s="16">
        <v>5</v>
      </c>
      <c r="D1438" s="17">
        <v>20000</v>
      </c>
      <c r="E1438" s="18">
        <v>0</v>
      </c>
      <c r="F1438" s="19">
        <v>19002.7</v>
      </c>
      <c r="G1438" s="19">
        <v>19002.7</v>
      </c>
      <c r="H1438" s="19">
        <v>18002.3</v>
      </c>
      <c r="I1438" s="24">
        <f t="shared" si="46"/>
        <v>0.94735484957400784</v>
      </c>
      <c r="J1438" s="24">
        <f t="shared" si="45"/>
        <v>0.94735484957400784</v>
      </c>
      <c r="K1438" s="8"/>
    </row>
    <row r="1439" spans="1:11" ht="15" x14ac:dyDescent="0.2">
      <c r="A1439" s="15" t="s">
        <v>50</v>
      </c>
      <c r="B1439" s="16">
        <v>11</v>
      </c>
      <c r="C1439" s="16">
        <v>5</v>
      </c>
      <c r="D1439" s="17">
        <v>20400</v>
      </c>
      <c r="E1439" s="18">
        <v>0</v>
      </c>
      <c r="F1439" s="19">
        <v>19002.7</v>
      </c>
      <c r="G1439" s="19">
        <v>19002.7</v>
      </c>
      <c r="H1439" s="19">
        <v>18002.3</v>
      </c>
      <c r="I1439" s="24">
        <f t="shared" si="46"/>
        <v>0.94735484957400784</v>
      </c>
      <c r="J1439" s="24">
        <f t="shared" si="45"/>
        <v>0.94735484957400784</v>
      </c>
      <c r="K1439" s="8"/>
    </row>
    <row r="1440" spans="1:11" ht="15" x14ac:dyDescent="0.2">
      <c r="A1440" s="15" t="s">
        <v>42</v>
      </c>
      <c r="B1440" s="16">
        <v>11</v>
      </c>
      <c r="C1440" s="16">
        <v>5</v>
      </c>
      <c r="D1440" s="17">
        <v>20400</v>
      </c>
      <c r="E1440" s="18" t="s">
        <v>41</v>
      </c>
      <c r="F1440" s="19">
        <v>19002.7</v>
      </c>
      <c r="G1440" s="19">
        <v>19002.7</v>
      </c>
      <c r="H1440" s="19">
        <v>18002.3</v>
      </c>
      <c r="I1440" s="24">
        <f t="shared" si="46"/>
        <v>0.94735484957400784</v>
      </c>
      <c r="J1440" s="24">
        <f t="shared" si="45"/>
        <v>0.94735484957400784</v>
      </c>
      <c r="K1440" s="8"/>
    </row>
    <row r="1441" spans="1:11" ht="15.75" x14ac:dyDescent="0.2">
      <c r="A1441" s="31" t="s">
        <v>66</v>
      </c>
      <c r="B1441" s="32">
        <v>12</v>
      </c>
      <c r="C1441" s="32">
        <v>0</v>
      </c>
      <c r="D1441" s="33">
        <v>0</v>
      </c>
      <c r="E1441" s="34">
        <v>0</v>
      </c>
      <c r="F1441" s="35">
        <v>269617.09999999998</v>
      </c>
      <c r="G1441" s="35">
        <v>269617.09999999998</v>
      </c>
      <c r="H1441" s="35">
        <v>265896.7</v>
      </c>
      <c r="I1441" s="36">
        <f t="shared" si="46"/>
        <v>0.98620117195830692</v>
      </c>
      <c r="J1441" s="36">
        <f t="shared" si="45"/>
        <v>0.98620117195830692</v>
      </c>
      <c r="K1441" s="8"/>
    </row>
    <row r="1442" spans="1:11" ht="15.75" x14ac:dyDescent="0.2">
      <c r="A1442" s="10" t="s">
        <v>65</v>
      </c>
      <c r="B1442" s="11">
        <v>12</v>
      </c>
      <c r="C1442" s="11">
        <v>1</v>
      </c>
      <c r="D1442" s="12">
        <v>0</v>
      </c>
      <c r="E1442" s="13">
        <v>0</v>
      </c>
      <c r="F1442" s="14">
        <v>143000</v>
      </c>
      <c r="G1442" s="14">
        <v>143000</v>
      </c>
      <c r="H1442" s="14">
        <v>143000</v>
      </c>
      <c r="I1442" s="23">
        <f t="shared" si="46"/>
        <v>1</v>
      </c>
      <c r="J1442" s="23">
        <f t="shared" si="45"/>
        <v>1</v>
      </c>
      <c r="K1442" s="8"/>
    </row>
    <row r="1443" spans="1:11" ht="15" x14ac:dyDescent="0.2">
      <c r="A1443" s="15" t="s">
        <v>64</v>
      </c>
      <c r="B1443" s="16">
        <v>12</v>
      </c>
      <c r="C1443" s="16">
        <v>1</v>
      </c>
      <c r="D1443" s="17">
        <v>4530000</v>
      </c>
      <c r="E1443" s="18">
        <v>0</v>
      </c>
      <c r="F1443" s="19">
        <v>143000</v>
      </c>
      <c r="G1443" s="19">
        <v>143000</v>
      </c>
      <c r="H1443" s="19">
        <v>143000</v>
      </c>
      <c r="I1443" s="24">
        <f t="shared" si="46"/>
        <v>1</v>
      </c>
      <c r="J1443" s="24">
        <f t="shared" si="45"/>
        <v>1</v>
      </c>
      <c r="K1443" s="8"/>
    </row>
    <row r="1444" spans="1:11" ht="30" x14ac:dyDescent="0.2">
      <c r="A1444" s="15" t="s">
        <v>63</v>
      </c>
      <c r="B1444" s="16">
        <v>12</v>
      </c>
      <c r="C1444" s="16">
        <v>1</v>
      </c>
      <c r="D1444" s="17">
        <v>4530100</v>
      </c>
      <c r="E1444" s="18">
        <v>0</v>
      </c>
      <c r="F1444" s="19">
        <v>143000</v>
      </c>
      <c r="G1444" s="19">
        <v>143000</v>
      </c>
      <c r="H1444" s="19">
        <v>143000</v>
      </c>
      <c r="I1444" s="24">
        <f t="shared" si="46"/>
        <v>1</v>
      </c>
      <c r="J1444" s="24">
        <f t="shared" si="45"/>
        <v>1</v>
      </c>
      <c r="K1444" s="8"/>
    </row>
    <row r="1445" spans="1:11" ht="15" x14ac:dyDescent="0.2">
      <c r="A1445" s="15" t="s">
        <v>62</v>
      </c>
      <c r="B1445" s="16">
        <v>12</v>
      </c>
      <c r="C1445" s="16">
        <v>1</v>
      </c>
      <c r="D1445" s="17">
        <v>4530121</v>
      </c>
      <c r="E1445" s="18">
        <v>0</v>
      </c>
      <c r="F1445" s="19">
        <v>40700</v>
      </c>
      <c r="G1445" s="19">
        <v>40700</v>
      </c>
      <c r="H1445" s="19">
        <v>40700</v>
      </c>
      <c r="I1445" s="24">
        <f t="shared" si="46"/>
        <v>1</v>
      </c>
      <c r="J1445" s="24">
        <f t="shared" si="45"/>
        <v>1</v>
      </c>
      <c r="K1445" s="8"/>
    </row>
    <row r="1446" spans="1:11" ht="15" x14ac:dyDescent="0.2">
      <c r="A1446" s="15" t="s">
        <v>47</v>
      </c>
      <c r="B1446" s="16">
        <v>12</v>
      </c>
      <c r="C1446" s="16">
        <v>1</v>
      </c>
      <c r="D1446" s="17">
        <v>4530121</v>
      </c>
      <c r="E1446" s="18" t="s">
        <v>46</v>
      </c>
      <c r="F1446" s="19">
        <v>40700</v>
      </c>
      <c r="G1446" s="19">
        <v>40700</v>
      </c>
      <c r="H1446" s="19">
        <v>40700</v>
      </c>
      <c r="I1446" s="24">
        <f t="shared" si="46"/>
        <v>1</v>
      </c>
      <c r="J1446" s="24">
        <f t="shared" si="45"/>
        <v>1</v>
      </c>
      <c r="K1446" s="8"/>
    </row>
    <row r="1447" spans="1:11" ht="30" x14ac:dyDescent="0.2">
      <c r="A1447" s="15" t="s">
        <v>61</v>
      </c>
      <c r="B1447" s="16">
        <v>12</v>
      </c>
      <c r="C1447" s="16">
        <v>1</v>
      </c>
      <c r="D1447" s="17">
        <v>4530122</v>
      </c>
      <c r="E1447" s="18">
        <v>0</v>
      </c>
      <c r="F1447" s="19">
        <v>102300</v>
      </c>
      <c r="G1447" s="19">
        <v>102300</v>
      </c>
      <c r="H1447" s="19">
        <v>102300</v>
      </c>
      <c r="I1447" s="24">
        <f t="shared" si="46"/>
        <v>1</v>
      </c>
      <c r="J1447" s="24">
        <f t="shared" si="45"/>
        <v>1</v>
      </c>
      <c r="K1447" s="8"/>
    </row>
    <row r="1448" spans="1:11" ht="15" x14ac:dyDescent="0.2">
      <c r="A1448" s="15" t="s">
        <v>47</v>
      </c>
      <c r="B1448" s="16">
        <v>12</v>
      </c>
      <c r="C1448" s="16">
        <v>1</v>
      </c>
      <c r="D1448" s="17">
        <v>4530122</v>
      </c>
      <c r="E1448" s="18" t="s">
        <v>46</v>
      </c>
      <c r="F1448" s="19">
        <v>102300</v>
      </c>
      <c r="G1448" s="19">
        <v>102300</v>
      </c>
      <c r="H1448" s="19">
        <v>102300</v>
      </c>
      <c r="I1448" s="24">
        <f t="shared" si="46"/>
        <v>1</v>
      </c>
      <c r="J1448" s="24">
        <f t="shared" si="45"/>
        <v>1</v>
      </c>
      <c r="K1448" s="8"/>
    </row>
    <row r="1449" spans="1:11" ht="15.75" x14ac:dyDescent="0.2">
      <c r="A1449" s="10" t="s">
        <v>60</v>
      </c>
      <c r="B1449" s="11">
        <v>12</v>
      </c>
      <c r="C1449" s="11">
        <v>2</v>
      </c>
      <c r="D1449" s="12">
        <v>0</v>
      </c>
      <c r="E1449" s="13">
        <v>0</v>
      </c>
      <c r="F1449" s="14">
        <v>74559.100000000006</v>
      </c>
      <c r="G1449" s="14">
        <v>74559.100000000006</v>
      </c>
      <c r="H1449" s="14">
        <v>74128.399999999994</v>
      </c>
      <c r="I1449" s="23">
        <f t="shared" si="46"/>
        <v>0.99422337447742781</v>
      </c>
      <c r="J1449" s="23">
        <f t="shared" si="45"/>
        <v>0.99422337447742781</v>
      </c>
      <c r="K1449" s="8"/>
    </row>
    <row r="1450" spans="1:11" ht="30" x14ac:dyDescent="0.2">
      <c r="A1450" s="15" t="s">
        <v>59</v>
      </c>
      <c r="B1450" s="16">
        <v>12</v>
      </c>
      <c r="C1450" s="16">
        <v>2</v>
      </c>
      <c r="D1450" s="17">
        <v>4570000</v>
      </c>
      <c r="E1450" s="18">
        <v>0</v>
      </c>
      <c r="F1450" s="19">
        <v>74559.100000000006</v>
      </c>
      <c r="G1450" s="19">
        <v>74559.100000000006</v>
      </c>
      <c r="H1450" s="19">
        <v>74128.399999999994</v>
      </c>
      <c r="I1450" s="24">
        <f t="shared" si="46"/>
        <v>0.99422337447742781</v>
      </c>
      <c r="J1450" s="24">
        <f t="shared" si="45"/>
        <v>0.99422337447742781</v>
      </c>
      <c r="K1450" s="8"/>
    </row>
    <row r="1451" spans="1:11" ht="60" x14ac:dyDescent="0.2">
      <c r="A1451" s="15" t="s">
        <v>58</v>
      </c>
      <c r="B1451" s="16">
        <v>12</v>
      </c>
      <c r="C1451" s="16">
        <v>2</v>
      </c>
      <c r="D1451" s="17">
        <v>4572100</v>
      </c>
      <c r="E1451" s="18">
        <v>0</v>
      </c>
      <c r="F1451" s="19">
        <v>37385.9</v>
      </c>
      <c r="G1451" s="19">
        <v>37385.9</v>
      </c>
      <c r="H1451" s="19">
        <v>37385.9</v>
      </c>
      <c r="I1451" s="24">
        <f t="shared" si="46"/>
        <v>1</v>
      </c>
      <c r="J1451" s="24">
        <f t="shared" si="45"/>
        <v>1</v>
      </c>
      <c r="K1451" s="8"/>
    </row>
    <row r="1452" spans="1:11" ht="15" x14ac:dyDescent="0.2">
      <c r="A1452" s="15" t="s">
        <v>55</v>
      </c>
      <c r="B1452" s="16">
        <v>12</v>
      </c>
      <c r="C1452" s="16">
        <v>2</v>
      </c>
      <c r="D1452" s="17">
        <v>4572100</v>
      </c>
      <c r="E1452" s="18" t="s">
        <v>54</v>
      </c>
      <c r="F1452" s="19">
        <v>37385.9</v>
      </c>
      <c r="G1452" s="19">
        <v>37385.9</v>
      </c>
      <c r="H1452" s="19">
        <v>37385.9</v>
      </c>
      <c r="I1452" s="24">
        <f t="shared" si="46"/>
        <v>1</v>
      </c>
      <c r="J1452" s="24">
        <f t="shared" si="45"/>
        <v>1</v>
      </c>
      <c r="K1452" s="8"/>
    </row>
    <row r="1453" spans="1:11" ht="30" x14ac:dyDescent="0.2">
      <c r="A1453" s="15" t="s">
        <v>53</v>
      </c>
      <c r="B1453" s="16">
        <v>12</v>
      </c>
      <c r="C1453" s="16">
        <v>2</v>
      </c>
      <c r="D1453" s="17">
        <v>4579900</v>
      </c>
      <c r="E1453" s="18">
        <v>0</v>
      </c>
      <c r="F1453" s="19">
        <v>37173.199999999997</v>
      </c>
      <c r="G1453" s="19">
        <v>37173.199999999997</v>
      </c>
      <c r="H1453" s="19">
        <v>36742.5</v>
      </c>
      <c r="I1453" s="24">
        <f t="shared" si="46"/>
        <v>0.98841369588843586</v>
      </c>
      <c r="J1453" s="24">
        <f t="shared" si="45"/>
        <v>0.98841369588843586</v>
      </c>
      <c r="K1453" s="8"/>
    </row>
    <row r="1454" spans="1:11" ht="15" x14ac:dyDescent="0.2">
      <c r="A1454" s="15" t="s">
        <v>44</v>
      </c>
      <c r="B1454" s="16">
        <v>12</v>
      </c>
      <c r="C1454" s="16">
        <v>2</v>
      </c>
      <c r="D1454" s="17">
        <v>4579900</v>
      </c>
      <c r="E1454" s="18" t="s">
        <v>43</v>
      </c>
      <c r="F1454" s="19">
        <v>37173.199999999997</v>
      </c>
      <c r="G1454" s="19">
        <v>37173.199999999997</v>
      </c>
      <c r="H1454" s="19">
        <v>36742.5</v>
      </c>
      <c r="I1454" s="24">
        <f t="shared" si="46"/>
        <v>0.98841369588843586</v>
      </c>
      <c r="J1454" s="24">
        <f t="shared" si="45"/>
        <v>0.98841369588843586</v>
      </c>
      <c r="K1454" s="8"/>
    </row>
    <row r="1455" spans="1:11" ht="31.5" x14ac:dyDescent="0.2">
      <c r="A1455" s="10" t="s">
        <v>52</v>
      </c>
      <c r="B1455" s="11">
        <v>12</v>
      </c>
      <c r="C1455" s="11">
        <v>4</v>
      </c>
      <c r="D1455" s="12">
        <v>0</v>
      </c>
      <c r="E1455" s="13">
        <v>0</v>
      </c>
      <c r="F1455" s="14">
        <v>52058</v>
      </c>
      <c r="G1455" s="14">
        <v>52058</v>
      </c>
      <c r="H1455" s="14">
        <v>48768.3</v>
      </c>
      <c r="I1455" s="23">
        <f t="shared" si="46"/>
        <v>0.93680702293595608</v>
      </c>
      <c r="J1455" s="23">
        <f t="shared" si="45"/>
        <v>0.93680702293595608</v>
      </c>
      <c r="K1455" s="8"/>
    </row>
    <row r="1456" spans="1:11" ht="60" x14ac:dyDescent="0.2">
      <c r="A1456" s="15" t="s">
        <v>51</v>
      </c>
      <c r="B1456" s="16">
        <v>12</v>
      </c>
      <c r="C1456" s="16">
        <v>4</v>
      </c>
      <c r="D1456" s="17">
        <v>20000</v>
      </c>
      <c r="E1456" s="18">
        <v>0</v>
      </c>
      <c r="F1456" s="19">
        <v>13123.3</v>
      </c>
      <c r="G1456" s="19">
        <v>13123.3</v>
      </c>
      <c r="H1456" s="19">
        <v>12457.9</v>
      </c>
      <c r="I1456" s="24">
        <f t="shared" si="46"/>
        <v>0.94929628980515579</v>
      </c>
      <c r="J1456" s="24">
        <f t="shared" si="45"/>
        <v>0.94929628980515579</v>
      </c>
      <c r="K1456" s="8"/>
    </row>
    <row r="1457" spans="1:11" ht="15" x14ac:dyDescent="0.2">
      <c r="A1457" s="15" t="s">
        <v>50</v>
      </c>
      <c r="B1457" s="16">
        <v>12</v>
      </c>
      <c r="C1457" s="16">
        <v>4</v>
      </c>
      <c r="D1457" s="17">
        <v>20400</v>
      </c>
      <c r="E1457" s="18">
        <v>0</v>
      </c>
      <c r="F1457" s="19">
        <v>13123.3</v>
      </c>
      <c r="G1457" s="19">
        <v>13123.3</v>
      </c>
      <c r="H1457" s="19">
        <v>12457.9</v>
      </c>
      <c r="I1457" s="24">
        <f t="shared" si="46"/>
        <v>0.94929628980515579</v>
      </c>
      <c r="J1457" s="24">
        <f t="shared" si="45"/>
        <v>0.94929628980515579</v>
      </c>
      <c r="K1457" s="8"/>
    </row>
    <row r="1458" spans="1:11" ht="15" x14ac:dyDescent="0.2">
      <c r="A1458" s="15" t="s">
        <v>42</v>
      </c>
      <c r="B1458" s="16">
        <v>12</v>
      </c>
      <c r="C1458" s="16">
        <v>4</v>
      </c>
      <c r="D1458" s="17">
        <v>20400</v>
      </c>
      <c r="E1458" s="18" t="s">
        <v>41</v>
      </c>
      <c r="F1458" s="19">
        <v>13123.3</v>
      </c>
      <c r="G1458" s="19">
        <v>13123.3</v>
      </c>
      <c r="H1458" s="19">
        <v>12457.9</v>
      </c>
      <c r="I1458" s="24">
        <f t="shared" si="46"/>
        <v>0.94929628980515579</v>
      </c>
      <c r="J1458" s="24">
        <f t="shared" si="45"/>
        <v>0.94929628980515579</v>
      </c>
      <c r="K1458" s="8"/>
    </row>
    <row r="1459" spans="1:11" ht="30" x14ac:dyDescent="0.2">
      <c r="A1459" s="15" t="s">
        <v>49</v>
      </c>
      <c r="B1459" s="16">
        <v>12</v>
      </c>
      <c r="C1459" s="16">
        <v>4</v>
      </c>
      <c r="D1459" s="17">
        <v>4500000</v>
      </c>
      <c r="E1459" s="18">
        <v>0</v>
      </c>
      <c r="F1459" s="19">
        <v>38934.699999999997</v>
      </c>
      <c r="G1459" s="19">
        <v>38934.699999999997</v>
      </c>
      <c r="H1459" s="19">
        <v>36310.400000000001</v>
      </c>
      <c r="I1459" s="24">
        <f t="shared" si="46"/>
        <v>0.93259740026249094</v>
      </c>
      <c r="J1459" s="24">
        <f t="shared" si="45"/>
        <v>0.93259740026249094</v>
      </c>
      <c r="K1459" s="8"/>
    </row>
    <row r="1460" spans="1:11" ht="30" x14ac:dyDescent="0.2">
      <c r="A1460" s="15" t="s">
        <v>48</v>
      </c>
      <c r="B1460" s="16">
        <v>12</v>
      </c>
      <c r="C1460" s="16">
        <v>4</v>
      </c>
      <c r="D1460" s="17">
        <v>4503000</v>
      </c>
      <c r="E1460" s="18">
        <v>0</v>
      </c>
      <c r="F1460" s="19">
        <v>15810.1</v>
      </c>
      <c r="G1460" s="19">
        <v>15810.1</v>
      </c>
      <c r="H1460" s="19">
        <v>15810.1</v>
      </c>
      <c r="I1460" s="24">
        <f t="shared" si="46"/>
        <v>1</v>
      </c>
      <c r="J1460" s="24">
        <f t="shared" si="45"/>
        <v>1</v>
      </c>
      <c r="K1460" s="8"/>
    </row>
    <row r="1461" spans="1:11" ht="15" x14ac:dyDescent="0.2">
      <c r="A1461" s="15" t="s">
        <v>47</v>
      </c>
      <c r="B1461" s="16">
        <v>12</v>
      </c>
      <c r="C1461" s="16">
        <v>4</v>
      </c>
      <c r="D1461" s="17">
        <v>4503000</v>
      </c>
      <c r="E1461" s="18" t="s">
        <v>46</v>
      </c>
      <c r="F1461" s="19">
        <v>15810.1</v>
      </c>
      <c r="G1461" s="19">
        <v>15810.1</v>
      </c>
      <c r="H1461" s="19">
        <v>15810.1</v>
      </c>
      <c r="I1461" s="24">
        <f t="shared" si="46"/>
        <v>1</v>
      </c>
      <c r="J1461" s="24">
        <f t="shared" si="45"/>
        <v>1</v>
      </c>
      <c r="K1461" s="8"/>
    </row>
    <row r="1462" spans="1:11" ht="30" x14ac:dyDescent="0.2">
      <c r="A1462" s="15" t="s">
        <v>45</v>
      </c>
      <c r="B1462" s="16">
        <v>12</v>
      </c>
      <c r="C1462" s="16">
        <v>4</v>
      </c>
      <c r="D1462" s="17">
        <v>4508500</v>
      </c>
      <c r="E1462" s="18">
        <v>0</v>
      </c>
      <c r="F1462" s="19">
        <v>23124.6</v>
      </c>
      <c r="G1462" s="19">
        <v>23124.6</v>
      </c>
      <c r="H1462" s="19">
        <v>20500.3</v>
      </c>
      <c r="I1462" s="24">
        <f t="shared" si="46"/>
        <v>0.88651479376940578</v>
      </c>
      <c r="J1462" s="24">
        <f t="shared" si="45"/>
        <v>0.88651479376940578</v>
      </c>
      <c r="K1462" s="8"/>
    </row>
    <row r="1463" spans="1:11" ht="15" x14ac:dyDescent="0.2">
      <c r="A1463" s="15" t="s">
        <v>44</v>
      </c>
      <c r="B1463" s="16">
        <v>12</v>
      </c>
      <c r="C1463" s="16">
        <v>4</v>
      </c>
      <c r="D1463" s="17">
        <v>4508500</v>
      </c>
      <c r="E1463" s="18" t="s">
        <v>43</v>
      </c>
      <c r="F1463" s="19">
        <v>16640.900000000001</v>
      </c>
      <c r="G1463" s="19">
        <v>16640.900000000001</v>
      </c>
      <c r="H1463" s="19">
        <v>14835.6</v>
      </c>
      <c r="I1463" s="24">
        <f t="shared" si="46"/>
        <v>0.89151428107854735</v>
      </c>
      <c r="J1463" s="24">
        <f t="shared" si="45"/>
        <v>0.89151428107854735</v>
      </c>
      <c r="K1463" s="8"/>
    </row>
    <row r="1464" spans="1:11" ht="15" x14ac:dyDescent="0.2">
      <c r="A1464" s="15" t="s">
        <v>42</v>
      </c>
      <c r="B1464" s="16">
        <v>12</v>
      </c>
      <c r="C1464" s="16">
        <v>4</v>
      </c>
      <c r="D1464" s="17">
        <v>4508500</v>
      </c>
      <c r="E1464" s="18" t="s">
        <v>41</v>
      </c>
      <c r="F1464" s="19">
        <v>6483.7</v>
      </c>
      <c r="G1464" s="19">
        <v>6483.7</v>
      </c>
      <c r="H1464" s="19">
        <v>5664.7</v>
      </c>
      <c r="I1464" s="24">
        <f t="shared" si="46"/>
        <v>0.87368323642364698</v>
      </c>
      <c r="J1464" s="24">
        <f t="shared" si="45"/>
        <v>0.87368323642364698</v>
      </c>
      <c r="K1464" s="8"/>
    </row>
    <row r="1465" spans="1:11" ht="31.5" x14ac:dyDescent="0.2">
      <c r="A1465" s="31" t="s">
        <v>40</v>
      </c>
      <c r="B1465" s="32">
        <v>13</v>
      </c>
      <c r="C1465" s="32">
        <v>0</v>
      </c>
      <c r="D1465" s="33">
        <v>0</v>
      </c>
      <c r="E1465" s="34">
        <v>0</v>
      </c>
      <c r="F1465" s="35">
        <v>305281.40000000002</v>
      </c>
      <c r="G1465" s="35">
        <v>305281.40000000002</v>
      </c>
      <c r="H1465" s="35">
        <v>145909.79999999999</v>
      </c>
      <c r="I1465" s="36">
        <f t="shared" si="46"/>
        <v>0.4779518175689707</v>
      </c>
      <c r="J1465" s="36">
        <f t="shared" si="45"/>
        <v>0.4779518175689707</v>
      </c>
      <c r="K1465" s="8"/>
    </row>
    <row r="1466" spans="1:11" ht="31.5" x14ac:dyDescent="0.2">
      <c r="A1466" s="10" t="s">
        <v>39</v>
      </c>
      <c r="B1466" s="11">
        <v>13</v>
      </c>
      <c r="C1466" s="11">
        <v>1</v>
      </c>
      <c r="D1466" s="12">
        <v>0</v>
      </c>
      <c r="E1466" s="13">
        <v>0</v>
      </c>
      <c r="F1466" s="14">
        <v>305281.40000000002</v>
      </c>
      <c r="G1466" s="14">
        <v>305281.40000000002</v>
      </c>
      <c r="H1466" s="14">
        <v>145909.79999999999</v>
      </c>
      <c r="I1466" s="23">
        <f t="shared" si="46"/>
        <v>0.4779518175689707</v>
      </c>
      <c r="J1466" s="23">
        <f t="shared" si="45"/>
        <v>0.4779518175689707</v>
      </c>
      <c r="K1466" s="8"/>
    </row>
    <row r="1467" spans="1:11" ht="30" x14ac:dyDescent="0.2">
      <c r="A1467" s="15" t="s">
        <v>38</v>
      </c>
      <c r="B1467" s="16">
        <v>13</v>
      </c>
      <c r="C1467" s="16">
        <v>1</v>
      </c>
      <c r="D1467" s="17">
        <v>650000</v>
      </c>
      <c r="E1467" s="18">
        <v>0</v>
      </c>
      <c r="F1467" s="19">
        <v>305281.40000000002</v>
      </c>
      <c r="G1467" s="19">
        <v>305281.40000000002</v>
      </c>
      <c r="H1467" s="19">
        <v>145909.79999999999</v>
      </c>
      <c r="I1467" s="24">
        <f t="shared" si="46"/>
        <v>0.4779518175689707</v>
      </c>
      <c r="J1467" s="24">
        <f t="shared" si="45"/>
        <v>0.4779518175689707</v>
      </c>
      <c r="K1467" s="8"/>
    </row>
    <row r="1468" spans="1:11" ht="30" x14ac:dyDescent="0.2">
      <c r="A1468" s="15" t="s">
        <v>38</v>
      </c>
      <c r="B1468" s="16">
        <v>13</v>
      </c>
      <c r="C1468" s="16">
        <v>1</v>
      </c>
      <c r="D1468" s="17">
        <v>650200</v>
      </c>
      <c r="E1468" s="18">
        <v>0</v>
      </c>
      <c r="F1468" s="19">
        <v>305281.40000000002</v>
      </c>
      <c r="G1468" s="19">
        <v>305281.40000000002</v>
      </c>
      <c r="H1468" s="19">
        <v>145909.79999999999</v>
      </c>
      <c r="I1468" s="24">
        <f t="shared" si="46"/>
        <v>0.4779518175689707</v>
      </c>
      <c r="J1468" s="24">
        <f t="shared" si="45"/>
        <v>0.4779518175689707</v>
      </c>
      <c r="K1468" s="8"/>
    </row>
    <row r="1469" spans="1:11" ht="15" x14ac:dyDescent="0.2">
      <c r="A1469" s="15" t="s">
        <v>22</v>
      </c>
      <c r="B1469" s="16">
        <v>13</v>
      </c>
      <c r="C1469" s="16">
        <v>1</v>
      </c>
      <c r="D1469" s="17">
        <v>650200</v>
      </c>
      <c r="E1469" s="18" t="s">
        <v>21</v>
      </c>
      <c r="F1469" s="19">
        <v>305281.40000000002</v>
      </c>
      <c r="G1469" s="19">
        <v>305281.40000000002</v>
      </c>
      <c r="H1469" s="19">
        <v>145909.79999999999</v>
      </c>
      <c r="I1469" s="24">
        <f t="shared" si="46"/>
        <v>0.4779518175689707</v>
      </c>
      <c r="J1469" s="24">
        <f t="shared" si="45"/>
        <v>0.4779518175689707</v>
      </c>
      <c r="K1469" s="8"/>
    </row>
    <row r="1470" spans="1:11" ht="47.25" x14ac:dyDescent="0.2">
      <c r="A1470" s="31" t="s">
        <v>37</v>
      </c>
      <c r="B1470" s="32">
        <v>14</v>
      </c>
      <c r="C1470" s="32">
        <v>0</v>
      </c>
      <c r="D1470" s="33">
        <v>0</v>
      </c>
      <c r="E1470" s="34">
        <v>0</v>
      </c>
      <c r="F1470" s="35">
        <v>8239018.2000000002</v>
      </c>
      <c r="G1470" s="35">
        <v>8309253.5999999996</v>
      </c>
      <c r="H1470" s="35">
        <v>8216895.9000000004</v>
      </c>
      <c r="I1470" s="36">
        <f t="shared" si="46"/>
        <v>0.99731493492756218</v>
      </c>
      <c r="J1470" s="36">
        <f t="shared" si="45"/>
        <v>0.98888495833127543</v>
      </c>
      <c r="K1470" s="8"/>
    </row>
    <row r="1471" spans="1:11" ht="47.25" x14ac:dyDescent="0.2">
      <c r="A1471" s="10" t="s">
        <v>36</v>
      </c>
      <c r="B1471" s="11">
        <v>14</v>
      </c>
      <c r="C1471" s="11">
        <v>1</v>
      </c>
      <c r="D1471" s="12">
        <v>0</v>
      </c>
      <c r="E1471" s="13">
        <v>0</v>
      </c>
      <c r="F1471" s="14">
        <v>3011292.5</v>
      </c>
      <c r="G1471" s="14">
        <v>3011292.5</v>
      </c>
      <c r="H1471" s="14">
        <v>3011292.5</v>
      </c>
      <c r="I1471" s="23">
        <f t="shared" si="46"/>
        <v>1</v>
      </c>
      <c r="J1471" s="23">
        <f t="shared" si="45"/>
        <v>1</v>
      </c>
      <c r="K1471" s="8"/>
    </row>
    <row r="1472" spans="1:11" ht="15" x14ac:dyDescent="0.2">
      <c r="A1472" s="15" t="s">
        <v>35</v>
      </c>
      <c r="B1472" s="16">
        <v>14</v>
      </c>
      <c r="C1472" s="16">
        <v>1</v>
      </c>
      <c r="D1472" s="17">
        <v>5160000</v>
      </c>
      <c r="E1472" s="18">
        <v>0</v>
      </c>
      <c r="F1472" s="19">
        <v>3011292.5</v>
      </c>
      <c r="G1472" s="19">
        <v>3011292.5</v>
      </c>
      <c r="H1472" s="19">
        <v>3011292.5</v>
      </c>
      <c r="I1472" s="24">
        <f t="shared" si="46"/>
        <v>1</v>
      </c>
      <c r="J1472" s="24">
        <f t="shared" si="45"/>
        <v>1</v>
      </c>
      <c r="K1472" s="8"/>
    </row>
    <row r="1473" spans="1:11" ht="15" x14ac:dyDescent="0.2">
      <c r="A1473" s="15" t="s">
        <v>35</v>
      </c>
      <c r="B1473" s="16">
        <v>14</v>
      </c>
      <c r="C1473" s="16">
        <v>1</v>
      </c>
      <c r="D1473" s="17">
        <v>5160100</v>
      </c>
      <c r="E1473" s="18">
        <v>0</v>
      </c>
      <c r="F1473" s="19">
        <v>3011292.5</v>
      </c>
      <c r="G1473" s="19">
        <v>3011292.5</v>
      </c>
      <c r="H1473" s="19">
        <v>3011292.5</v>
      </c>
      <c r="I1473" s="24">
        <f t="shared" si="46"/>
        <v>1</v>
      </c>
      <c r="J1473" s="24">
        <f t="shared" si="45"/>
        <v>1</v>
      </c>
      <c r="K1473" s="8"/>
    </row>
    <row r="1474" spans="1:11" ht="30" x14ac:dyDescent="0.2">
      <c r="A1474" s="15" t="s">
        <v>34</v>
      </c>
      <c r="B1474" s="16">
        <v>14</v>
      </c>
      <c r="C1474" s="16">
        <v>1</v>
      </c>
      <c r="D1474" s="17">
        <v>5160110</v>
      </c>
      <c r="E1474" s="18">
        <v>0</v>
      </c>
      <c r="F1474" s="19">
        <v>11048.5</v>
      </c>
      <c r="G1474" s="19">
        <v>11048.5</v>
      </c>
      <c r="H1474" s="19">
        <v>11048.5</v>
      </c>
      <c r="I1474" s="24">
        <f t="shared" si="46"/>
        <v>1</v>
      </c>
      <c r="J1474" s="24">
        <f t="shared" si="45"/>
        <v>1</v>
      </c>
      <c r="K1474" s="8"/>
    </row>
    <row r="1475" spans="1:11" ht="15" x14ac:dyDescent="0.2">
      <c r="A1475" s="15" t="s">
        <v>32</v>
      </c>
      <c r="B1475" s="16">
        <v>14</v>
      </c>
      <c r="C1475" s="16">
        <v>1</v>
      </c>
      <c r="D1475" s="17">
        <v>5160110</v>
      </c>
      <c r="E1475" s="18" t="s">
        <v>31</v>
      </c>
      <c r="F1475" s="19">
        <v>11048.5</v>
      </c>
      <c r="G1475" s="19">
        <v>11048.5</v>
      </c>
      <c r="H1475" s="19">
        <v>11048.5</v>
      </c>
      <c r="I1475" s="24">
        <f t="shared" si="46"/>
        <v>1</v>
      </c>
      <c r="J1475" s="24">
        <f t="shared" si="45"/>
        <v>1</v>
      </c>
      <c r="K1475" s="8"/>
    </row>
    <row r="1476" spans="1:11" ht="45" x14ac:dyDescent="0.2">
      <c r="A1476" s="15" t="s">
        <v>33</v>
      </c>
      <c r="B1476" s="16">
        <v>14</v>
      </c>
      <c r="C1476" s="16">
        <v>1</v>
      </c>
      <c r="D1476" s="17">
        <v>5160120</v>
      </c>
      <c r="E1476" s="18">
        <v>0</v>
      </c>
      <c r="F1476" s="19">
        <v>3000244</v>
      </c>
      <c r="G1476" s="19">
        <v>3000244</v>
      </c>
      <c r="H1476" s="19">
        <v>3000244</v>
      </c>
      <c r="I1476" s="24">
        <f t="shared" si="46"/>
        <v>1</v>
      </c>
      <c r="J1476" s="24">
        <f t="shared" si="45"/>
        <v>1</v>
      </c>
      <c r="K1476" s="8"/>
    </row>
    <row r="1477" spans="1:11" ht="15" x14ac:dyDescent="0.2">
      <c r="A1477" s="15" t="s">
        <v>32</v>
      </c>
      <c r="B1477" s="16">
        <v>14</v>
      </c>
      <c r="C1477" s="16">
        <v>1</v>
      </c>
      <c r="D1477" s="17">
        <v>5160120</v>
      </c>
      <c r="E1477" s="18" t="s">
        <v>31</v>
      </c>
      <c r="F1477" s="19">
        <v>3000244</v>
      </c>
      <c r="G1477" s="19">
        <v>3000244</v>
      </c>
      <c r="H1477" s="19">
        <v>3000244</v>
      </c>
      <c r="I1477" s="24">
        <f t="shared" si="46"/>
        <v>1</v>
      </c>
      <c r="J1477" s="24">
        <f t="shared" si="45"/>
        <v>1</v>
      </c>
      <c r="K1477" s="8"/>
    </row>
    <row r="1478" spans="1:11" ht="15.75" x14ac:dyDescent="0.2">
      <c r="A1478" s="10" t="s">
        <v>30</v>
      </c>
      <c r="B1478" s="11">
        <v>14</v>
      </c>
      <c r="C1478" s="11">
        <v>2</v>
      </c>
      <c r="D1478" s="12">
        <v>0</v>
      </c>
      <c r="E1478" s="13">
        <v>0</v>
      </c>
      <c r="F1478" s="14">
        <v>1153822.3999999999</v>
      </c>
      <c r="G1478" s="14">
        <v>1153822.3999999999</v>
      </c>
      <c r="H1478" s="14">
        <v>1153822.3999999999</v>
      </c>
      <c r="I1478" s="23">
        <f t="shared" si="46"/>
        <v>1</v>
      </c>
      <c r="J1478" s="23">
        <f t="shared" si="45"/>
        <v>1</v>
      </c>
      <c r="K1478" s="8"/>
    </row>
    <row r="1479" spans="1:11" ht="15" x14ac:dyDescent="0.2">
      <c r="A1479" s="15" t="s">
        <v>29</v>
      </c>
      <c r="B1479" s="16">
        <v>14</v>
      </c>
      <c r="C1479" s="16">
        <v>2</v>
      </c>
      <c r="D1479" s="17">
        <v>5170000</v>
      </c>
      <c r="E1479" s="18">
        <v>0</v>
      </c>
      <c r="F1479" s="19">
        <v>1153822.3999999999</v>
      </c>
      <c r="G1479" s="19">
        <v>1153822.3999999999</v>
      </c>
      <c r="H1479" s="19">
        <v>1153822.3999999999</v>
      </c>
      <c r="I1479" s="24">
        <f t="shared" si="46"/>
        <v>1</v>
      </c>
      <c r="J1479" s="24">
        <f t="shared" si="45"/>
        <v>1</v>
      </c>
      <c r="K1479" s="8"/>
    </row>
    <row r="1480" spans="1:11" ht="30" x14ac:dyDescent="0.2">
      <c r="A1480" s="15" t="s">
        <v>28</v>
      </c>
      <c r="B1480" s="16">
        <v>14</v>
      </c>
      <c r="C1480" s="16">
        <v>2</v>
      </c>
      <c r="D1480" s="17">
        <v>5170200</v>
      </c>
      <c r="E1480" s="18">
        <v>0</v>
      </c>
      <c r="F1480" s="19">
        <v>1153822.3999999999</v>
      </c>
      <c r="G1480" s="19">
        <v>1153822.3999999999</v>
      </c>
      <c r="H1480" s="19">
        <v>1153822.3999999999</v>
      </c>
      <c r="I1480" s="24">
        <f t="shared" si="46"/>
        <v>1</v>
      </c>
      <c r="J1480" s="24">
        <f t="shared" si="45"/>
        <v>1</v>
      </c>
      <c r="K1480" s="8"/>
    </row>
    <row r="1481" spans="1:11" ht="15" x14ac:dyDescent="0.2">
      <c r="A1481" s="15" t="s">
        <v>27</v>
      </c>
      <c r="B1481" s="16">
        <v>14</v>
      </c>
      <c r="C1481" s="16">
        <v>2</v>
      </c>
      <c r="D1481" s="17">
        <v>5170200</v>
      </c>
      <c r="E1481" s="18" t="s">
        <v>26</v>
      </c>
      <c r="F1481" s="19">
        <v>1153822.3999999999</v>
      </c>
      <c r="G1481" s="19">
        <v>1153822.3999999999</v>
      </c>
      <c r="H1481" s="19">
        <v>1153822.3999999999</v>
      </c>
      <c r="I1481" s="24">
        <f t="shared" si="46"/>
        <v>1</v>
      </c>
      <c r="J1481" s="24">
        <f t="shared" si="45"/>
        <v>1</v>
      </c>
      <c r="K1481" s="8"/>
    </row>
    <row r="1482" spans="1:11" ht="31.5" x14ac:dyDescent="0.2">
      <c r="A1482" s="10" t="s">
        <v>25</v>
      </c>
      <c r="B1482" s="11">
        <v>14</v>
      </c>
      <c r="C1482" s="11">
        <v>3</v>
      </c>
      <c r="D1482" s="12">
        <v>0</v>
      </c>
      <c r="E1482" s="13">
        <v>0</v>
      </c>
      <c r="F1482" s="14">
        <v>4073903.3</v>
      </c>
      <c r="G1482" s="14">
        <v>4144138.7</v>
      </c>
      <c r="H1482" s="14">
        <v>4051781</v>
      </c>
      <c r="I1482" s="23">
        <f t="shared" si="46"/>
        <v>0.9945697532879586</v>
      </c>
      <c r="J1482" s="23">
        <f t="shared" si="45"/>
        <v>0.97771365615730954</v>
      </c>
      <c r="K1482" s="8"/>
    </row>
    <row r="1483" spans="1:11" ht="15" x14ac:dyDescent="0.2">
      <c r="A1483" s="15" t="s">
        <v>24</v>
      </c>
      <c r="B1483" s="16">
        <v>14</v>
      </c>
      <c r="C1483" s="16">
        <v>3</v>
      </c>
      <c r="D1483" s="17">
        <v>700000</v>
      </c>
      <c r="E1483" s="18">
        <v>0</v>
      </c>
      <c r="F1483" s="19">
        <v>0</v>
      </c>
      <c r="G1483" s="19">
        <v>70235.399999999994</v>
      </c>
      <c r="H1483" s="19">
        <v>69960.7</v>
      </c>
      <c r="I1483" s="24">
        <v>0</v>
      </c>
      <c r="J1483" s="24">
        <f t="shared" si="45"/>
        <v>0.99608886686770493</v>
      </c>
      <c r="K1483" s="8"/>
    </row>
    <row r="1484" spans="1:11" ht="45" x14ac:dyDescent="0.2">
      <c r="A1484" s="15" t="s">
        <v>23</v>
      </c>
      <c r="B1484" s="16">
        <v>14</v>
      </c>
      <c r="C1484" s="16">
        <v>3</v>
      </c>
      <c r="D1484" s="17">
        <v>700400</v>
      </c>
      <c r="E1484" s="18">
        <v>0</v>
      </c>
      <c r="F1484" s="19">
        <v>0</v>
      </c>
      <c r="G1484" s="19">
        <v>70235.399999999994</v>
      </c>
      <c r="H1484" s="19">
        <v>69960.7</v>
      </c>
      <c r="I1484" s="24">
        <v>0</v>
      </c>
      <c r="J1484" s="24">
        <f t="shared" si="45"/>
        <v>0.99608886686770493</v>
      </c>
      <c r="K1484" s="8"/>
    </row>
    <row r="1485" spans="1:11" ht="15" x14ac:dyDescent="0.2">
      <c r="A1485" s="15" t="s">
        <v>22</v>
      </c>
      <c r="B1485" s="16">
        <v>14</v>
      </c>
      <c r="C1485" s="16">
        <v>3</v>
      </c>
      <c r="D1485" s="17">
        <v>700400</v>
      </c>
      <c r="E1485" s="18" t="s">
        <v>21</v>
      </c>
      <c r="F1485" s="19">
        <v>0</v>
      </c>
      <c r="G1485" s="19">
        <v>70235.399999999994</v>
      </c>
      <c r="H1485" s="19">
        <v>69960.7</v>
      </c>
      <c r="I1485" s="24">
        <v>0</v>
      </c>
      <c r="J1485" s="24">
        <f t="shared" ref="J1485:J1506" si="47">H1485/G1485</f>
        <v>0.99608886686770493</v>
      </c>
      <c r="K1485" s="8"/>
    </row>
    <row r="1486" spans="1:11" ht="30" x14ac:dyDescent="0.2">
      <c r="A1486" s="15" t="s">
        <v>20</v>
      </c>
      <c r="B1486" s="16">
        <v>14</v>
      </c>
      <c r="C1486" s="16">
        <v>3</v>
      </c>
      <c r="D1486" s="17">
        <v>920000</v>
      </c>
      <c r="E1486" s="18">
        <v>0</v>
      </c>
      <c r="F1486" s="19">
        <v>200000</v>
      </c>
      <c r="G1486" s="19">
        <v>200000</v>
      </c>
      <c r="H1486" s="19">
        <v>200000</v>
      </c>
      <c r="I1486" s="24">
        <f t="shared" si="46"/>
        <v>1</v>
      </c>
      <c r="J1486" s="24">
        <f t="shared" si="47"/>
        <v>1</v>
      </c>
      <c r="K1486" s="8"/>
    </row>
    <row r="1487" spans="1:11" ht="30" x14ac:dyDescent="0.2">
      <c r="A1487" s="15" t="s">
        <v>19</v>
      </c>
      <c r="B1487" s="16">
        <v>14</v>
      </c>
      <c r="C1487" s="16">
        <v>3</v>
      </c>
      <c r="D1487" s="17">
        <v>922900</v>
      </c>
      <c r="E1487" s="18">
        <v>0</v>
      </c>
      <c r="F1487" s="19">
        <v>200000</v>
      </c>
      <c r="G1487" s="19">
        <v>200000</v>
      </c>
      <c r="H1487" s="19">
        <v>200000</v>
      </c>
      <c r="I1487" s="24">
        <f t="shared" si="46"/>
        <v>1</v>
      </c>
      <c r="J1487" s="24">
        <f t="shared" si="47"/>
        <v>1</v>
      </c>
      <c r="K1487" s="8"/>
    </row>
    <row r="1488" spans="1:11" ht="15" x14ac:dyDescent="0.2">
      <c r="A1488" s="15" t="s">
        <v>15</v>
      </c>
      <c r="B1488" s="16">
        <v>14</v>
      </c>
      <c r="C1488" s="16">
        <v>3</v>
      </c>
      <c r="D1488" s="17">
        <v>922900</v>
      </c>
      <c r="E1488" s="18" t="s">
        <v>14</v>
      </c>
      <c r="F1488" s="19">
        <v>200000</v>
      </c>
      <c r="G1488" s="19">
        <v>200000</v>
      </c>
      <c r="H1488" s="19">
        <v>200000</v>
      </c>
      <c r="I1488" s="24">
        <f t="shared" si="46"/>
        <v>1</v>
      </c>
      <c r="J1488" s="24">
        <f t="shared" si="47"/>
        <v>1</v>
      </c>
      <c r="K1488" s="8"/>
    </row>
    <row r="1489" spans="1:11" ht="15" x14ac:dyDescent="0.2">
      <c r="A1489" s="15" t="s">
        <v>18</v>
      </c>
      <c r="B1489" s="16">
        <v>14</v>
      </c>
      <c r="C1489" s="16">
        <v>3</v>
      </c>
      <c r="D1489" s="17">
        <v>5200000</v>
      </c>
      <c r="E1489" s="18">
        <v>0</v>
      </c>
      <c r="F1489" s="19">
        <v>6372.1</v>
      </c>
      <c r="G1489" s="19">
        <v>6372.1</v>
      </c>
      <c r="H1489" s="19">
        <v>6372.1</v>
      </c>
      <c r="I1489" s="24">
        <f t="shared" si="46"/>
        <v>1</v>
      </c>
      <c r="J1489" s="24">
        <f t="shared" si="47"/>
        <v>1</v>
      </c>
      <c r="K1489" s="8"/>
    </row>
    <row r="1490" spans="1:11" ht="45" x14ac:dyDescent="0.2">
      <c r="A1490" s="15" t="s">
        <v>17</v>
      </c>
      <c r="B1490" s="16">
        <v>14</v>
      </c>
      <c r="C1490" s="16">
        <v>3</v>
      </c>
      <c r="D1490" s="17">
        <v>5200400</v>
      </c>
      <c r="E1490" s="18">
        <v>0</v>
      </c>
      <c r="F1490" s="19">
        <v>6372.1</v>
      </c>
      <c r="G1490" s="19">
        <v>6372.1</v>
      </c>
      <c r="H1490" s="19">
        <v>6372.1</v>
      </c>
      <c r="I1490" s="24">
        <f t="shared" si="46"/>
        <v>1</v>
      </c>
      <c r="J1490" s="24">
        <f t="shared" si="47"/>
        <v>1</v>
      </c>
      <c r="K1490" s="8"/>
    </row>
    <row r="1491" spans="1:11" ht="60" x14ac:dyDescent="0.2">
      <c r="A1491" s="15" t="s">
        <v>16</v>
      </c>
      <c r="B1491" s="16">
        <v>14</v>
      </c>
      <c r="C1491" s="16">
        <v>3</v>
      </c>
      <c r="D1491" s="17">
        <v>5200402</v>
      </c>
      <c r="E1491" s="18">
        <v>0</v>
      </c>
      <c r="F1491" s="19">
        <v>6372.1</v>
      </c>
      <c r="G1491" s="19">
        <v>6372.1</v>
      </c>
      <c r="H1491" s="19">
        <v>6372.1</v>
      </c>
      <c r="I1491" s="24">
        <f t="shared" si="46"/>
        <v>1</v>
      </c>
      <c r="J1491" s="24">
        <f t="shared" si="47"/>
        <v>1</v>
      </c>
      <c r="K1491" s="8"/>
    </row>
    <row r="1492" spans="1:11" ht="15" x14ac:dyDescent="0.2">
      <c r="A1492" s="15" t="s">
        <v>15</v>
      </c>
      <c r="B1492" s="16">
        <v>14</v>
      </c>
      <c r="C1492" s="16">
        <v>3</v>
      </c>
      <c r="D1492" s="17">
        <v>5200402</v>
      </c>
      <c r="E1492" s="18" t="s">
        <v>14</v>
      </c>
      <c r="F1492" s="19">
        <v>6372.1</v>
      </c>
      <c r="G1492" s="19">
        <v>6372.1</v>
      </c>
      <c r="H1492" s="19">
        <v>6372.1</v>
      </c>
      <c r="I1492" s="24">
        <f t="shared" si="46"/>
        <v>1</v>
      </c>
      <c r="J1492" s="24">
        <f t="shared" si="47"/>
        <v>1</v>
      </c>
      <c r="K1492" s="8"/>
    </row>
    <row r="1493" spans="1:11" ht="15" x14ac:dyDescent="0.2">
      <c r="A1493" s="15" t="s">
        <v>13</v>
      </c>
      <c r="B1493" s="16">
        <v>14</v>
      </c>
      <c r="C1493" s="16">
        <v>3</v>
      </c>
      <c r="D1493" s="17">
        <v>5210000</v>
      </c>
      <c r="E1493" s="18">
        <v>0</v>
      </c>
      <c r="F1493" s="19">
        <v>2468153.6</v>
      </c>
      <c r="G1493" s="19">
        <v>2468153.6</v>
      </c>
      <c r="H1493" s="19">
        <v>2468153.6</v>
      </c>
      <c r="I1493" s="24">
        <f t="shared" si="46"/>
        <v>1</v>
      </c>
      <c r="J1493" s="24">
        <f t="shared" si="47"/>
        <v>1</v>
      </c>
      <c r="K1493" s="8"/>
    </row>
    <row r="1494" spans="1:11" ht="75" x14ac:dyDescent="0.2">
      <c r="A1494" s="15" t="s">
        <v>12</v>
      </c>
      <c r="B1494" s="16">
        <v>14</v>
      </c>
      <c r="C1494" s="16">
        <v>3</v>
      </c>
      <c r="D1494" s="17">
        <v>5210100</v>
      </c>
      <c r="E1494" s="18">
        <v>0</v>
      </c>
      <c r="F1494" s="19">
        <v>737565.4</v>
      </c>
      <c r="G1494" s="19">
        <v>737565.4</v>
      </c>
      <c r="H1494" s="19">
        <v>737565.4</v>
      </c>
      <c r="I1494" s="24">
        <f t="shared" si="46"/>
        <v>1</v>
      </c>
      <c r="J1494" s="24">
        <f t="shared" si="47"/>
        <v>1</v>
      </c>
      <c r="K1494" s="8"/>
    </row>
    <row r="1495" spans="1:11" ht="30" x14ac:dyDescent="0.2">
      <c r="A1495" s="15" t="s">
        <v>11</v>
      </c>
      <c r="B1495" s="16">
        <v>14</v>
      </c>
      <c r="C1495" s="16">
        <v>3</v>
      </c>
      <c r="D1495" s="17">
        <v>5210115</v>
      </c>
      <c r="E1495" s="18">
        <v>0</v>
      </c>
      <c r="F1495" s="19">
        <v>277809.5</v>
      </c>
      <c r="G1495" s="19">
        <v>277809.5</v>
      </c>
      <c r="H1495" s="19">
        <v>277809.5</v>
      </c>
      <c r="I1495" s="24">
        <f t="shared" si="46"/>
        <v>1</v>
      </c>
      <c r="J1495" s="24">
        <f t="shared" si="47"/>
        <v>1</v>
      </c>
      <c r="K1495" s="8"/>
    </row>
    <row r="1496" spans="1:11" ht="15" x14ac:dyDescent="0.2">
      <c r="A1496" s="15" t="s">
        <v>2</v>
      </c>
      <c r="B1496" s="16">
        <v>14</v>
      </c>
      <c r="C1496" s="16">
        <v>3</v>
      </c>
      <c r="D1496" s="17">
        <v>5210115</v>
      </c>
      <c r="E1496" s="18" t="s">
        <v>1</v>
      </c>
      <c r="F1496" s="19">
        <v>277809.5</v>
      </c>
      <c r="G1496" s="19">
        <v>277809.5</v>
      </c>
      <c r="H1496" s="19">
        <v>277809.5</v>
      </c>
      <c r="I1496" s="24">
        <f t="shared" si="46"/>
        <v>1</v>
      </c>
      <c r="J1496" s="24">
        <f t="shared" si="47"/>
        <v>1</v>
      </c>
      <c r="K1496" s="8"/>
    </row>
    <row r="1497" spans="1:11" ht="30" x14ac:dyDescent="0.2">
      <c r="A1497" s="15" t="s">
        <v>10</v>
      </c>
      <c r="B1497" s="16">
        <v>14</v>
      </c>
      <c r="C1497" s="16">
        <v>3</v>
      </c>
      <c r="D1497" s="17">
        <v>5210120</v>
      </c>
      <c r="E1497" s="18">
        <v>0</v>
      </c>
      <c r="F1497" s="19">
        <v>459755.9</v>
      </c>
      <c r="G1497" s="19">
        <v>459755.9</v>
      </c>
      <c r="H1497" s="19">
        <v>459755.9</v>
      </c>
      <c r="I1497" s="24">
        <f t="shared" si="46"/>
        <v>1</v>
      </c>
      <c r="J1497" s="24">
        <f t="shared" si="47"/>
        <v>1</v>
      </c>
      <c r="K1497" s="8"/>
    </row>
    <row r="1498" spans="1:11" ht="15" x14ac:dyDescent="0.2">
      <c r="A1498" s="15" t="s">
        <v>2</v>
      </c>
      <c r="B1498" s="16">
        <v>14</v>
      </c>
      <c r="C1498" s="16">
        <v>3</v>
      </c>
      <c r="D1498" s="17">
        <v>5210120</v>
      </c>
      <c r="E1498" s="18" t="s">
        <v>1</v>
      </c>
      <c r="F1498" s="19">
        <v>459755.9</v>
      </c>
      <c r="G1498" s="19">
        <v>459755.9</v>
      </c>
      <c r="H1498" s="19">
        <v>459755.9</v>
      </c>
      <c r="I1498" s="24">
        <f t="shared" si="46"/>
        <v>1</v>
      </c>
      <c r="J1498" s="24">
        <f t="shared" si="47"/>
        <v>1</v>
      </c>
      <c r="K1498" s="8"/>
    </row>
    <row r="1499" spans="1:11" ht="105" x14ac:dyDescent="0.2">
      <c r="A1499" s="15" t="s">
        <v>9</v>
      </c>
      <c r="B1499" s="16">
        <v>14</v>
      </c>
      <c r="C1499" s="16">
        <v>3</v>
      </c>
      <c r="D1499" s="17">
        <v>5210200</v>
      </c>
      <c r="E1499" s="18">
        <v>0</v>
      </c>
      <c r="F1499" s="19">
        <v>1730588.2</v>
      </c>
      <c r="G1499" s="19">
        <v>1730588.2</v>
      </c>
      <c r="H1499" s="19">
        <v>1730588.2</v>
      </c>
      <c r="I1499" s="24">
        <f t="shared" si="46"/>
        <v>1</v>
      </c>
      <c r="J1499" s="24">
        <f t="shared" si="47"/>
        <v>1</v>
      </c>
      <c r="K1499" s="8"/>
    </row>
    <row r="1500" spans="1:11" ht="60" x14ac:dyDescent="0.2">
      <c r="A1500" s="15" t="s">
        <v>8</v>
      </c>
      <c r="B1500" s="16">
        <v>14</v>
      </c>
      <c r="C1500" s="16">
        <v>3</v>
      </c>
      <c r="D1500" s="17">
        <v>5210218</v>
      </c>
      <c r="E1500" s="18">
        <v>0</v>
      </c>
      <c r="F1500" s="19">
        <v>1730588.2</v>
      </c>
      <c r="G1500" s="19">
        <v>1730588.2</v>
      </c>
      <c r="H1500" s="19">
        <v>1730588.2</v>
      </c>
      <c r="I1500" s="24">
        <f t="shared" si="46"/>
        <v>1</v>
      </c>
      <c r="J1500" s="24">
        <f t="shared" si="47"/>
        <v>1</v>
      </c>
      <c r="K1500" s="8"/>
    </row>
    <row r="1501" spans="1:11" ht="15" x14ac:dyDescent="0.2">
      <c r="A1501" s="15" t="s">
        <v>7</v>
      </c>
      <c r="B1501" s="16">
        <v>14</v>
      </c>
      <c r="C1501" s="16">
        <v>3</v>
      </c>
      <c r="D1501" s="17">
        <v>5210218</v>
      </c>
      <c r="E1501" s="18" t="s">
        <v>6</v>
      </c>
      <c r="F1501" s="19">
        <v>1730588.2</v>
      </c>
      <c r="G1501" s="19">
        <v>1730588.2</v>
      </c>
      <c r="H1501" s="19">
        <v>1730588.2</v>
      </c>
      <c r="I1501" s="24">
        <f t="shared" ref="I1501:I1506" si="48">H1501/F1501</f>
        <v>1</v>
      </c>
      <c r="J1501" s="24">
        <f t="shared" si="47"/>
        <v>1</v>
      </c>
      <c r="K1501" s="8"/>
    </row>
    <row r="1502" spans="1:11" ht="45" x14ac:dyDescent="0.2">
      <c r="A1502" s="15" t="s">
        <v>5</v>
      </c>
      <c r="B1502" s="16">
        <v>14</v>
      </c>
      <c r="C1502" s="16">
        <v>3</v>
      </c>
      <c r="D1502" s="17">
        <v>5230000</v>
      </c>
      <c r="E1502" s="18">
        <v>0</v>
      </c>
      <c r="F1502" s="19">
        <v>1399377.6</v>
      </c>
      <c r="G1502" s="19">
        <v>1399377.6</v>
      </c>
      <c r="H1502" s="19">
        <v>1307294.6000000001</v>
      </c>
      <c r="I1502" s="24">
        <f t="shared" si="48"/>
        <v>0.93419717451529882</v>
      </c>
      <c r="J1502" s="24">
        <f t="shared" si="47"/>
        <v>0.93419717451529882</v>
      </c>
      <c r="K1502" s="8"/>
    </row>
    <row r="1503" spans="1:11" ht="15" x14ac:dyDescent="0.2">
      <c r="A1503" s="15" t="s">
        <v>4</v>
      </c>
      <c r="B1503" s="16">
        <v>14</v>
      </c>
      <c r="C1503" s="16">
        <v>3</v>
      </c>
      <c r="D1503" s="17">
        <v>5230100</v>
      </c>
      <c r="E1503" s="18">
        <v>0</v>
      </c>
      <c r="F1503" s="19">
        <v>1399377.6</v>
      </c>
      <c r="G1503" s="19">
        <v>1399377.6</v>
      </c>
      <c r="H1503" s="19">
        <v>1307294.6000000001</v>
      </c>
      <c r="I1503" s="24">
        <f t="shared" si="48"/>
        <v>0.93419717451529882</v>
      </c>
      <c r="J1503" s="24">
        <f t="shared" si="47"/>
        <v>0.93419717451529882</v>
      </c>
      <c r="K1503" s="8"/>
    </row>
    <row r="1504" spans="1:11" ht="30" x14ac:dyDescent="0.2">
      <c r="A1504" s="15" t="s">
        <v>3</v>
      </c>
      <c r="B1504" s="16">
        <v>14</v>
      </c>
      <c r="C1504" s="16">
        <v>3</v>
      </c>
      <c r="D1504" s="17">
        <v>5230101</v>
      </c>
      <c r="E1504" s="18">
        <v>0</v>
      </c>
      <c r="F1504" s="19">
        <v>1399377.6</v>
      </c>
      <c r="G1504" s="19">
        <v>1399377.6</v>
      </c>
      <c r="H1504" s="19">
        <v>1307294.6000000001</v>
      </c>
      <c r="I1504" s="24">
        <f t="shared" si="48"/>
        <v>0.93419717451529882</v>
      </c>
      <c r="J1504" s="24">
        <f t="shared" si="47"/>
        <v>0.93419717451529882</v>
      </c>
      <c r="K1504" s="8"/>
    </row>
    <row r="1505" spans="1:11" ht="15" x14ac:dyDescent="0.2">
      <c r="A1505" s="15" t="s">
        <v>2</v>
      </c>
      <c r="B1505" s="16">
        <v>14</v>
      </c>
      <c r="C1505" s="16">
        <v>3</v>
      </c>
      <c r="D1505" s="17">
        <v>5230101</v>
      </c>
      <c r="E1505" s="18" t="s">
        <v>1</v>
      </c>
      <c r="F1505" s="19">
        <v>1399377.6</v>
      </c>
      <c r="G1505" s="19">
        <v>1399377.6</v>
      </c>
      <c r="H1505" s="19">
        <v>1307294.6000000001</v>
      </c>
      <c r="I1505" s="24">
        <f t="shared" si="48"/>
        <v>0.93419717451529882</v>
      </c>
      <c r="J1505" s="24">
        <f t="shared" si="47"/>
        <v>0.93419717451529882</v>
      </c>
      <c r="K1505" s="8"/>
    </row>
    <row r="1506" spans="1:11" ht="14.25" x14ac:dyDescent="0.2">
      <c r="A1506" s="22" t="s">
        <v>0</v>
      </c>
      <c r="B1506" s="20"/>
      <c r="C1506" s="20"/>
      <c r="D1506" s="20"/>
      <c r="E1506" s="20"/>
      <c r="F1506" s="21">
        <f>F10+F140+F145+F197+F550+F629+F652+F897+F970+F1091+F1385+F1441+F1465+F1470</f>
        <v>90184508</v>
      </c>
      <c r="G1506" s="21">
        <v>91397474.799999997</v>
      </c>
      <c r="H1506" s="21">
        <v>84896691</v>
      </c>
      <c r="I1506" s="25">
        <f t="shared" si="48"/>
        <v>0.94136668129297774</v>
      </c>
      <c r="J1506" s="26">
        <f t="shared" si="47"/>
        <v>0.9288734856819042</v>
      </c>
      <c r="K1506" s="7"/>
    </row>
    <row r="1510" spans="1:11" x14ac:dyDescent="0.2">
      <c r="C1510" s="37"/>
      <c r="D1510" s="38"/>
      <c r="E1510" s="38"/>
    </row>
  </sheetData>
  <autoFilter ref="A9:J1506"/>
  <mergeCells count="4">
    <mergeCell ref="H1:J1"/>
    <mergeCell ref="G2:J2"/>
    <mergeCell ref="G3:J3"/>
    <mergeCell ref="A6:J6"/>
  </mergeCells>
  <printOptions horizontalCentered="1"/>
  <pageMargins left="0.15748031496062992" right="0.15748031496062992" top="0.59055118110236227" bottom="0.59055118110236227" header="0.31496062992125984" footer="0.31496062992125984"/>
  <pageSetup paperSize="9" scale="6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Новый_1</vt:lpstr>
      <vt:lpstr>Новый_1!Заголовки_для_печати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Копылова Елена Геннадьевна</dc:creator>
  <cp:lastModifiedBy>Бабышева Наталья Борисовна</cp:lastModifiedBy>
  <cp:lastPrinted>2012-04-10T07:04:06Z</cp:lastPrinted>
  <dcterms:created xsi:type="dcterms:W3CDTF">2012-03-07T02:55:20Z</dcterms:created>
  <dcterms:modified xsi:type="dcterms:W3CDTF">2012-04-10T07:06:31Z</dcterms:modified>
</cp:coreProperties>
</file>